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5.2023 Compras equipamiento para UTU (segunda parte)/04 Comunicados y enmiendas/"/>
    </mc:Choice>
  </mc:AlternateContent>
  <xr:revisionPtr revIDLastSave="1" documentId="8_{02AB229F-5AC7-45C2-9BAA-C5FB8FFA40CA}" xr6:coauthVersionLast="47" xr6:coauthVersionMax="47" xr10:uidLastSave="{DCE594F0-1CC4-4656-99E2-5628C1195DB0}"/>
  <bookViews>
    <workbookView xWindow="-120" yWindow="-120" windowWidth="20730" windowHeight="11160" tabRatio="865" activeTab="3" xr2:uid="{554C7BC4-23D4-4F27-BA4F-F597F8DD465D}"/>
  </bookViews>
  <sheets>
    <sheet name="Mecánica Automotríz" sheetId="6" r:id="rId1"/>
    <sheet name="Gastronomía" sheetId="5" r:id="rId2"/>
    <sheet name="Ind. gráficas" sheetId="4" r:id="rId3"/>
    <sheet name="Audiovisual" sheetId="3" r:id="rId4"/>
    <sheet name="Biotecnología" sheetId="1" r:id="rId5"/>
    <sheet name="Electrónica" sheetId="8" r:id="rId6"/>
    <sheet name="Electrotécnica" sheetId="9" r:id="rId7"/>
  </sheets>
  <definedNames>
    <definedName name="_xlnm.Print_Area" localSheetId="3">Audiovisual!$B$2:$K$6</definedName>
    <definedName name="_xlnm.Print_Area" localSheetId="4">Biotecnología!$B$2:$K$6</definedName>
    <definedName name="_xlnm.Print_Area" localSheetId="5">Electrónica!$B$2:$K$6</definedName>
    <definedName name="_xlnm.Print_Area" localSheetId="6">Electrotécnica!$B$2:$K$6</definedName>
    <definedName name="_xlnm.Print_Area" localSheetId="1">Gastronomía!$B$2:$K$6</definedName>
    <definedName name="_xlnm.Print_Area" localSheetId="2">'Ind. gráficas'!$B$2:$K$6</definedName>
    <definedName name="_xlnm.Print_Area" localSheetId="0">'Mecánica Automotríz'!$B$2:$K$13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9" l="1"/>
  <c r="I16" i="9"/>
  <c r="I15" i="9"/>
  <c r="I14" i="9"/>
  <c r="I13" i="9"/>
  <c r="I12" i="9"/>
  <c r="I11" i="9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 l="1"/>
  <c r="I18" i="9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39" i="6" s="1"/>
  <c r="I14" i="6"/>
  <c r="I13" i="6"/>
  <c r="I12" i="6"/>
  <c r="I11" i="6"/>
  <c r="I47" i="5"/>
  <c r="I14" i="5"/>
  <c r="I15" i="5"/>
  <c r="I16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3" i="5"/>
  <c r="I12" i="5"/>
  <c r="I11" i="5"/>
  <c r="I21" i="4"/>
  <c r="I20" i="4"/>
  <c r="I19" i="4"/>
  <c r="I18" i="4"/>
  <c r="I17" i="4"/>
  <c r="I16" i="4"/>
  <c r="I15" i="4"/>
  <c r="I14" i="4"/>
  <c r="I13" i="4"/>
  <c r="I12" i="4"/>
  <c r="I11" i="4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37" i="3" l="1"/>
  <c r="I22" i="4"/>
  <c r="I3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11" i="1"/>
</calcChain>
</file>

<file path=xl/sharedStrings.xml><?xml version="1.0" encoding="utf-8"?>
<sst xmlns="http://schemas.openxmlformats.org/spreadsheetml/2006/main" count="393" uniqueCount="302">
  <si>
    <t>Indice</t>
  </si>
  <si>
    <t>ANEXO II</t>
  </si>
  <si>
    <t>Documento:      ANEXO II.   FORMULARIO OFERTA ECONÓMICA</t>
  </si>
  <si>
    <t>Monto:                  Pesos Uruguayos</t>
  </si>
  <si>
    <t xml:space="preserve">Empresa: </t>
  </si>
  <si>
    <t>Grupo XVI: Biotecnología</t>
  </si>
  <si>
    <t>Ítem</t>
  </si>
  <si>
    <t>Objeto</t>
  </si>
  <si>
    <t>Marca</t>
  </si>
  <si>
    <t>Origen</t>
  </si>
  <si>
    <t>Plazo de entrega</t>
  </si>
  <si>
    <t>Cantidad</t>
  </si>
  <si>
    <t>Precio unitario $ (iva incl.)</t>
  </si>
  <si>
    <t>Monto ítem $ (iva incl.)</t>
  </si>
  <si>
    <t>16.2</t>
  </si>
  <si>
    <t>16.3</t>
  </si>
  <si>
    <t>16.5</t>
  </si>
  <si>
    <t xml:space="preserve">Autoclave </t>
  </si>
  <si>
    <t>16.6</t>
  </si>
  <si>
    <t xml:space="preserve">Baño termostatizado </t>
  </si>
  <si>
    <t>16.7</t>
  </si>
  <si>
    <t>Cámara de flujo laminar ( soporte + kit de luz germicida)</t>
  </si>
  <si>
    <t>16.8</t>
  </si>
  <si>
    <t xml:space="preserve">Cuba de electroforesis Horizontal 7x7 </t>
  </si>
  <si>
    <t>16.9</t>
  </si>
  <si>
    <t xml:space="preserve">Destilador automático </t>
  </si>
  <si>
    <t>16.12</t>
  </si>
  <si>
    <t xml:space="preserve">Estufa de CO2 </t>
  </si>
  <si>
    <t>16.13</t>
  </si>
  <si>
    <t xml:space="preserve">Estufa para incubación </t>
  </si>
  <si>
    <t>16.14</t>
  </si>
  <si>
    <t>Incubadora  con fotoperiodo y alternancia de temperatura</t>
  </si>
  <si>
    <t>16.17</t>
  </si>
  <si>
    <t>Lupa Estereoscópica Binocular</t>
  </si>
  <si>
    <t>16.18</t>
  </si>
  <si>
    <t>Maquina de hielo</t>
  </si>
  <si>
    <t>16.19</t>
  </si>
  <si>
    <t xml:space="preserve">Microcentrífuga </t>
  </si>
  <si>
    <t>16.20</t>
  </si>
  <si>
    <t>Microscopio invertido</t>
  </si>
  <si>
    <t>16.21</t>
  </si>
  <si>
    <t xml:space="preserve">Microscopios binoculares </t>
  </si>
  <si>
    <t>16.22</t>
  </si>
  <si>
    <t xml:space="preserve">phmimetro digital </t>
  </si>
  <si>
    <t>16.23</t>
  </si>
  <si>
    <t xml:space="preserve">Pipeteador eléctrico </t>
  </si>
  <si>
    <t>16.24</t>
  </si>
  <si>
    <t>Purificador de agua</t>
  </si>
  <si>
    <t>16.27</t>
  </si>
  <si>
    <t>Tanque de CO2 + accesorios para estufa de CO2</t>
  </si>
  <si>
    <t>16.29</t>
  </si>
  <si>
    <t>Timer</t>
  </si>
  <si>
    <t>Agitador magnetico (MHS- 3000)</t>
  </si>
  <si>
    <t>Agitador orbital</t>
  </si>
  <si>
    <t>Grupo XII: Audiovisual</t>
  </si>
  <si>
    <t>Plazo</t>
  </si>
  <si>
    <t>12.1</t>
  </si>
  <si>
    <t>Cámara DSLR</t>
  </si>
  <si>
    <t>12.2</t>
  </si>
  <si>
    <t>Trípode para cámara de vídeo DSLR</t>
  </si>
  <si>
    <t>12.3</t>
  </si>
  <si>
    <t xml:space="preserve">Set de iluminación para vídeo </t>
  </si>
  <si>
    <t>12.5</t>
  </si>
  <si>
    <t xml:space="preserve">Notebook apta para edición de vídeo </t>
  </si>
  <si>
    <t>12.6</t>
  </si>
  <si>
    <t xml:space="preserve">Grabador de audio para vídeo </t>
  </si>
  <si>
    <t>12.7</t>
  </si>
  <si>
    <t>Gimbal para DSLR</t>
  </si>
  <si>
    <t>12.8</t>
  </si>
  <si>
    <t>Caña para micrófono shotgun</t>
  </si>
  <si>
    <t>12.9</t>
  </si>
  <si>
    <t xml:space="preserve">Monitor para edición de video </t>
  </si>
  <si>
    <t>12.10</t>
  </si>
  <si>
    <t>Computadora de escritorio</t>
  </si>
  <si>
    <t>12.11</t>
  </si>
  <si>
    <t>Luces (Kit de fresneles)</t>
  </si>
  <si>
    <t>12.12</t>
  </si>
  <si>
    <t>Cámara de cine</t>
  </si>
  <si>
    <t>12.13</t>
  </si>
  <si>
    <t>Baterías para cámara ítem anterior</t>
  </si>
  <si>
    <t>12.14</t>
  </si>
  <si>
    <t>Cargador</t>
  </si>
  <si>
    <t>12.15</t>
  </si>
  <si>
    <t>Disco SSD</t>
  </si>
  <si>
    <t>12.16</t>
  </si>
  <si>
    <t xml:space="preserve">Trípode para cámara </t>
  </si>
  <si>
    <t>12.17</t>
  </si>
  <si>
    <t xml:space="preserve">Software edición profesional </t>
  </si>
  <si>
    <t>12.18</t>
  </si>
  <si>
    <t>Cámara de vídeo</t>
  </si>
  <si>
    <t>12.19</t>
  </si>
  <si>
    <t>Memorias SSD</t>
  </si>
  <si>
    <t>12.20</t>
  </si>
  <si>
    <t>Foco led</t>
  </si>
  <si>
    <t>12.21</t>
  </si>
  <si>
    <t>Micrófono tipo shot gun para cámara de vídeo</t>
  </si>
  <si>
    <t>12.22</t>
  </si>
  <si>
    <t>Discos duros externos para respaldo de archivos de video</t>
  </si>
  <si>
    <t>12.23</t>
  </si>
  <si>
    <t>TV Led</t>
  </si>
  <si>
    <t>12.24</t>
  </si>
  <si>
    <t>Sistema de sonido doméstico</t>
  </si>
  <si>
    <t>12.25</t>
  </si>
  <si>
    <t>Memorias SD</t>
  </si>
  <si>
    <t>12.26</t>
  </si>
  <si>
    <t>Monitor de video con relación de aspecto 21:9</t>
  </si>
  <si>
    <t>12.27</t>
  </si>
  <si>
    <t>Monitores de audio</t>
  </si>
  <si>
    <t>Grupo X: Ind. gráficas</t>
  </si>
  <si>
    <t>10.1</t>
  </si>
  <si>
    <t>Impresora Eco Solvente</t>
  </si>
  <si>
    <t>10.2</t>
  </si>
  <si>
    <t>Plotter de impresión sublimacion</t>
  </si>
  <si>
    <t>10.3</t>
  </si>
  <si>
    <t>Plotter de impresión Ecosolvente1,6mt</t>
  </si>
  <si>
    <t>10.6</t>
  </si>
  <si>
    <t>Troqueladra automatica 120cmx90cm con EOT y UCT</t>
  </si>
  <si>
    <t>10.8</t>
  </si>
  <si>
    <t>Máquina de finalizadoTROQUELADO Ancho 1,50 a 1,80</t>
  </si>
  <si>
    <t>10.9</t>
  </si>
  <si>
    <t>Ploter de impresión ecosolvente</t>
  </si>
  <si>
    <t>10.10</t>
  </si>
  <si>
    <t>Impresora offset dos colores formato 46</t>
  </si>
  <si>
    <t>10.11</t>
  </si>
  <si>
    <t>Guillotina 115N PRO POLAR</t>
  </si>
  <si>
    <t>10.12</t>
  </si>
  <si>
    <t>Densitometro Cito Densidad</t>
  </si>
  <si>
    <t>10.13</t>
  </si>
  <si>
    <t>Mesa troqueladora para Packaging (60x40)(70x50)</t>
  </si>
  <si>
    <t>10.14</t>
  </si>
  <si>
    <t>Equipo para Sublimacion Plotter y Plancha</t>
  </si>
  <si>
    <t>Grupo VIII: Gastronomia</t>
  </si>
  <si>
    <t>8.8</t>
  </si>
  <si>
    <t>Procesadoras</t>
  </si>
  <si>
    <t>8.9</t>
  </si>
  <si>
    <t xml:space="preserve">Mixer </t>
  </si>
  <si>
    <t>8.15</t>
  </si>
  <si>
    <t>Anafe</t>
  </si>
  <si>
    <t>8.21</t>
  </si>
  <si>
    <t>Balanzas</t>
  </si>
  <si>
    <t>8.22</t>
  </si>
  <si>
    <t>Bandejas</t>
  </si>
  <si>
    <t>8.24</t>
  </si>
  <si>
    <t>Batidoras</t>
  </si>
  <si>
    <t>8.31</t>
  </si>
  <si>
    <t>Cacerolas</t>
  </si>
  <si>
    <t>8.32</t>
  </si>
  <si>
    <t>Cortadora de Fiambre</t>
  </si>
  <si>
    <t>8.33</t>
  </si>
  <si>
    <t>Copa de Agua</t>
  </si>
  <si>
    <t>8.46</t>
  </si>
  <si>
    <t xml:space="preserve">Envasador </t>
  </si>
  <si>
    <t>8.50</t>
  </si>
  <si>
    <t>Jarras</t>
  </si>
  <si>
    <t>8.51</t>
  </si>
  <si>
    <t xml:space="preserve">Licuadoras </t>
  </si>
  <si>
    <t>8.52</t>
  </si>
  <si>
    <t xml:space="preserve">Mesa </t>
  </si>
  <si>
    <t>8.54</t>
  </si>
  <si>
    <t>Olla</t>
  </si>
  <si>
    <t>8.55</t>
  </si>
  <si>
    <t>8.56</t>
  </si>
  <si>
    <t>8.57</t>
  </si>
  <si>
    <t xml:space="preserve">Olla </t>
  </si>
  <si>
    <t>8.60</t>
  </si>
  <si>
    <t>Termo cafetera</t>
  </si>
  <si>
    <t>8.62</t>
  </si>
  <si>
    <t xml:space="preserve">Plato </t>
  </si>
  <si>
    <t>8.63</t>
  </si>
  <si>
    <t>8.64</t>
  </si>
  <si>
    <t>8.67</t>
  </si>
  <si>
    <t xml:space="preserve">Tazas </t>
  </si>
  <si>
    <t>8.68</t>
  </si>
  <si>
    <t>8.69</t>
  </si>
  <si>
    <t>Cafeteras</t>
  </si>
  <si>
    <t>8.75</t>
  </si>
  <si>
    <t>Exprimidor</t>
  </si>
  <si>
    <t>8.78</t>
  </si>
  <si>
    <t xml:space="preserve">Modes </t>
  </si>
  <si>
    <t>8.79</t>
  </si>
  <si>
    <t>8.86</t>
  </si>
  <si>
    <t>Cuchilos</t>
  </si>
  <si>
    <t>8.87</t>
  </si>
  <si>
    <t xml:space="preserve">Cuchillos </t>
  </si>
  <si>
    <t>8.88</t>
  </si>
  <si>
    <t>8.100</t>
  </si>
  <si>
    <t>Recipientes</t>
  </si>
  <si>
    <t>8.102</t>
  </si>
  <si>
    <t>Soportes</t>
  </si>
  <si>
    <t>8.104</t>
  </si>
  <si>
    <t>Tamizador</t>
  </si>
  <si>
    <t>8.105</t>
  </si>
  <si>
    <t>Campanas</t>
  </si>
  <si>
    <t>8.106</t>
  </si>
  <si>
    <t xml:space="preserve">Camara </t>
  </si>
  <si>
    <t>8.20</t>
  </si>
  <si>
    <t>Grupo VI: Mecánica Automotriz</t>
  </si>
  <si>
    <t>6.2</t>
  </si>
  <si>
    <t>Licencias Anuales</t>
  </si>
  <si>
    <t>6.4</t>
  </si>
  <si>
    <t xml:space="preserve">Motor eléctrico </t>
  </si>
  <si>
    <t>6.5</t>
  </si>
  <si>
    <t>Controlador Electronico</t>
  </si>
  <si>
    <t>6.6</t>
  </si>
  <si>
    <t xml:space="preserve">Cargador </t>
  </si>
  <si>
    <t>6.7</t>
  </si>
  <si>
    <t xml:space="preserve">Convertidor </t>
  </si>
  <si>
    <t>6.8</t>
  </si>
  <si>
    <t xml:space="preserve">Acelerador electrónico </t>
  </si>
  <si>
    <t>6.9</t>
  </si>
  <si>
    <t xml:space="preserve">BMS </t>
  </si>
  <si>
    <t>6.10</t>
  </si>
  <si>
    <t xml:space="preserve">Batería 8 unidades </t>
  </si>
  <si>
    <t>6.11</t>
  </si>
  <si>
    <t>Conector</t>
  </si>
  <si>
    <t>6.12</t>
  </si>
  <si>
    <t xml:space="preserve">Conector de carga </t>
  </si>
  <si>
    <t>6.13</t>
  </si>
  <si>
    <t xml:space="preserve">Bomba de vacio </t>
  </si>
  <si>
    <t>6.14</t>
  </si>
  <si>
    <t>Tester con pinza 2012RA</t>
  </si>
  <si>
    <t>6.15</t>
  </si>
  <si>
    <t>Tester digital T-RMS 20A</t>
  </si>
  <si>
    <t>6.16</t>
  </si>
  <si>
    <t xml:space="preserve">Guantes dielectricos Clase A 1.000 V </t>
  </si>
  <si>
    <t>6.17</t>
  </si>
  <si>
    <t xml:space="preserve">Guantes descarne largo </t>
  </si>
  <si>
    <t>6.18</t>
  </si>
  <si>
    <t xml:space="preserve">Alfombras de goma 1,000 x 1,000 x 3 mm </t>
  </si>
  <si>
    <t>6.19</t>
  </si>
  <si>
    <t xml:space="preserve">Manta de goma 500 x 500 x 1 mm </t>
  </si>
  <si>
    <t>6.20</t>
  </si>
  <si>
    <t xml:space="preserve">pinza c/ tester digital 1000A </t>
  </si>
  <si>
    <t>6.21</t>
  </si>
  <si>
    <t>Termómetro infrarrojo md 303 b</t>
  </si>
  <si>
    <t>6.22</t>
  </si>
  <si>
    <t xml:space="preserve">Juego dados 1/2" 13 piezas </t>
  </si>
  <si>
    <t>6.23</t>
  </si>
  <si>
    <t xml:space="preserve"> arnés para casco y visores </t>
  </si>
  <si>
    <t>6.24</t>
  </si>
  <si>
    <t>visor claro SE 173A</t>
  </si>
  <si>
    <t>6.25</t>
  </si>
  <si>
    <t>Tester digital 10A CC/CA 1009</t>
  </si>
  <si>
    <t>6.26</t>
  </si>
  <si>
    <t>OSCILOSCOPIOS AUTOMOTRICES</t>
  </si>
  <si>
    <t>6.27</t>
  </si>
  <si>
    <t>Equipo de carga de Gas</t>
  </si>
  <si>
    <t>6.28</t>
  </si>
  <si>
    <t>Kit de Linterna UV</t>
  </si>
  <si>
    <t>6.29</t>
  </si>
  <si>
    <t>Scaner Multimarca Inalámbrico c/tablet</t>
  </si>
  <si>
    <t>6.30</t>
  </si>
  <si>
    <t>Cámaras Termográficas</t>
  </si>
  <si>
    <t>LLAMADO PÚBLICO A OFERTAS Nº 35/2023 FIDEICOMISO ANEP</t>
  </si>
  <si>
    <t>Accesorio para Arduino. Tarjeta pulsadores</t>
  </si>
  <si>
    <t>18.19</t>
  </si>
  <si>
    <t>Accesorio para Arduino. Tarjeta Led</t>
  </si>
  <si>
    <t>18.18</t>
  </si>
  <si>
    <t>Accesorio para Arduino. Tarjeta WiFi</t>
  </si>
  <si>
    <t>18.17</t>
  </si>
  <si>
    <t xml:space="preserve">Accesorio para Arduino. Tarjeta Bluetooth </t>
  </si>
  <si>
    <t>18.16</t>
  </si>
  <si>
    <t xml:space="preserve">Bionics Kit de movimiento y agarre </t>
  </si>
  <si>
    <t>18.15</t>
  </si>
  <si>
    <t>Sistema de aprendizaje MecLab  o similar</t>
  </si>
  <si>
    <t>18.14</t>
  </si>
  <si>
    <t>Impresora 3D 3 en 1 con extrusores cambiables CNC grabado láser</t>
  </si>
  <si>
    <t>18.12</t>
  </si>
  <si>
    <t>Impresora 3D de hobysta un extrusor PLA y cama caliente</t>
  </si>
  <si>
    <t>18.11</t>
  </si>
  <si>
    <t>Robot Educativo Inteligente (inteligencia artificial)</t>
  </si>
  <si>
    <t>18.10</t>
  </si>
  <si>
    <t>Dron con sensores, cámara y estabilizador, modelo comercial</t>
  </si>
  <si>
    <t>18.9</t>
  </si>
  <si>
    <t xml:space="preserve">Brazo robótico colaborativo </t>
  </si>
  <si>
    <t>18.7</t>
  </si>
  <si>
    <t>Proceso educativo de células robóticas</t>
  </si>
  <si>
    <t>18.6</t>
  </si>
  <si>
    <t>Capacitación educativa de células robóticas</t>
  </si>
  <si>
    <t>18.5</t>
  </si>
  <si>
    <t xml:space="preserve">Planta de Instrumentación y Control de Procesos </t>
  </si>
  <si>
    <t>18.4</t>
  </si>
  <si>
    <t>Banco Domótica KNX</t>
  </si>
  <si>
    <t>18.2</t>
  </si>
  <si>
    <t>Banco Instalaciones de sistemas constructivos</t>
  </si>
  <si>
    <t>18.1</t>
  </si>
  <si>
    <t>Grupo XVIII: Electrónica</t>
  </si>
  <si>
    <t>Grupo XIX: Electrotécnica</t>
  </si>
  <si>
    <t>19.2</t>
  </si>
  <si>
    <t xml:space="preserve">Banco de ensayos de Instalaciones  eléctricas </t>
  </si>
  <si>
    <t>19.5</t>
  </si>
  <si>
    <t>Electrical Instrument  (Kit panel instrumentos y contador KWh)</t>
  </si>
  <si>
    <t>19.7</t>
  </si>
  <si>
    <t xml:space="preserve">Entrenadores en transformadores eléctricos </t>
  </si>
  <si>
    <t>19.12</t>
  </si>
  <si>
    <t xml:space="preserve">Cámara termográfica industrial </t>
  </si>
  <si>
    <t>19.13</t>
  </si>
  <si>
    <t xml:space="preserve">Banco Didáctico de Simulación de Defectos Planta </t>
  </si>
  <si>
    <t>19.17</t>
  </si>
  <si>
    <t>Analizador de redes eléctricas</t>
  </si>
  <si>
    <t>19.18</t>
  </si>
  <si>
    <t>DLQD-DP401 Equipo de entrenamiento doble faz en Electro Neumática 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</si>
</sst>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$&quot;\ #,##0.00"/>
    <numFmt numFmtId="165" formatCode="_ [$$-2C0A]\ * #,##0.00_ ;_ [$$-2C0A]\ * \-#,##0.00_ ;_ [$$-2C0A]\ * &quot;-&quot;??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222222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0" xfId="0" applyFont="1"/>
    <xf numFmtId="41" fontId="4" fillId="0" borderId="0" xfId="0" applyNumberFormat="1" applyFont="1"/>
    <xf numFmtId="0" fontId="5" fillId="0" borderId="0" xfId="0" applyFont="1"/>
    <xf numFmtId="41" fontId="6" fillId="0" borderId="1" xfId="0" applyNumberFormat="1" applyFont="1" applyBorder="1"/>
    <xf numFmtId="41" fontId="4" fillId="0" borderId="2" xfId="0" applyNumberFormat="1" applyFont="1" applyBorder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E7878-145B-408E-8724-3AE44FE89615}">
  <dimension ref="B1:I40"/>
  <sheetViews>
    <sheetView showGridLines="0" topLeftCell="A6" zoomScaleNormal="100" workbookViewId="0">
      <selection activeCell="A41" sqref="A41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9.5" customHeight="1" thickBot="1" x14ac:dyDescent="0.3"/>
    <row r="9" spans="2:9" ht="15.75" thickBot="1" x14ac:dyDescent="0.3">
      <c r="B9" s="24" t="s">
        <v>196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197</v>
      </c>
      <c r="C11" s="13" t="s">
        <v>198</v>
      </c>
      <c r="D11" s="13"/>
      <c r="E11" s="13"/>
      <c r="F11" s="13"/>
      <c r="G11" s="14">
        <v>1000</v>
      </c>
      <c r="H11" s="15"/>
      <c r="I11" s="16">
        <f t="shared" ref="I11:I38" si="0">G11*H11</f>
        <v>0</v>
      </c>
    </row>
    <row r="12" spans="2:9" x14ac:dyDescent="0.25">
      <c r="B12" s="11" t="s">
        <v>199</v>
      </c>
      <c r="C12" s="13" t="s">
        <v>200</v>
      </c>
      <c r="D12" s="13"/>
      <c r="E12" s="13"/>
      <c r="F12" s="13"/>
      <c r="G12" s="14">
        <v>1</v>
      </c>
      <c r="H12" s="15"/>
      <c r="I12" s="16">
        <f t="shared" si="0"/>
        <v>0</v>
      </c>
    </row>
    <row r="13" spans="2:9" x14ac:dyDescent="0.25">
      <c r="B13" s="11" t="s">
        <v>201</v>
      </c>
      <c r="C13" s="13" t="s">
        <v>202</v>
      </c>
      <c r="D13" s="13"/>
      <c r="E13" s="13"/>
      <c r="F13" s="13"/>
      <c r="G13" s="14">
        <v>1</v>
      </c>
      <c r="H13" s="15"/>
      <c r="I13" s="16">
        <f t="shared" si="0"/>
        <v>0</v>
      </c>
    </row>
    <row r="14" spans="2:9" x14ac:dyDescent="0.25">
      <c r="B14" s="11" t="s">
        <v>203</v>
      </c>
      <c r="C14" s="13" t="s">
        <v>204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x14ac:dyDescent="0.25">
      <c r="B15" s="11" t="s">
        <v>205</v>
      </c>
      <c r="C15" s="13" t="s">
        <v>206</v>
      </c>
      <c r="D15" s="13"/>
      <c r="E15" s="13"/>
      <c r="F15" s="13"/>
      <c r="G15" s="14">
        <v>1</v>
      </c>
      <c r="H15" s="15"/>
      <c r="I15" s="16">
        <f t="shared" si="0"/>
        <v>0</v>
      </c>
    </row>
    <row r="16" spans="2:9" x14ac:dyDescent="0.25">
      <c r="B16" s="11" t="s">
        <v>207</v>
      </c>
      <c r="C16" s="13" t="s">
        <v>208</v>
      </c>
      <c r="D16" s="13"/>
      <c r="E16" s="13"/>
      <c r="F16" s="13"/>
      <c r="G16" s="14">
        <v>1</v>
      </c>
      <c r="H16" s="15"/>
      <c r="I16" s="16">
        <f t="shared" si="0"/>
        <v>0</v>
      </c>
    </row>
    <row r="17" spans="2:9" x14ac:dyDescent="0.25">
      <c r="B17" s="11" t="s">
        <v>209</v>
      </c>
      <c r="C17" s="13" t="s">
        <v>210</v>
      </c>
      <c r="D17" s="13"/>
      <c r="E17" s="13"/>
      <c r="F17" s="13"/>
      <c r="G17" s="14">
        <v>1</v>
      </c>
      <c r="H17" s="15"/>
      <c r="I17" s="16">
        <f t="shared" si="0"/>
        <v>0</v>
      </c>
    </row>
    <row r="18" spans="2:9" x14ac:dyDescent="0.25">
      <c r="B18" s="11" t="s">
        <v>211</v>
      </c>
      <c r="C18" s="13" t="s">
        <v>212</v>
      </c>
      <c r="D18" s="13"/>
      <c r="E18" s="13"/>
      <c r="F18" s="13"/>
      <c r="G18" s="14">
        <v>1</v>
      </c>
      <c r="H18" s="15"/>
      <c r="I18" s="16">
        <f t="shared" si="0"/>
        <v>0</v>
      </c>
    </row>
    <row r="19" spans="2:9" x14ac:dyDescent="0.25">
      <c r="B19" s="11" t="s">
        <v>213</v>
      </c>
      <c r="C19" s="13" t="s">
        <v>214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x14ac:dyDescent="0.25">
      <c r="B20" s="11" t="s">
        <v>215</v>
      </c>
      <c r="C20" s="13" t="s">
        <v>216</v>
      </c>
      <c r="D20" s="13"/>
      <c r="E20" s="13"/>
      <c r="F20" s="13"/>
      <c r="G20" s="14">
        <v>1</v>
      </c>
      <c r="H20" s="15"/>
      <c r="I20" s="16">
        <f t="shared" si="0"/>
        <v>0</v>
      </c>
    </row>
    <row r="21" spans="2:9" x14ac:dyDescent="0.25">
      <c r="B21" s="11" t="s">
        <v>217</v>
      </c>
      <c r="C21" s="13" t="s">
        <v>218</v>
      </c>
      <c r="D21" s="13"/>
      <c r="E21" s="13"/>
      <c r="F21" s="13"/>
      <c r="G21" s="14">
        <v>1</v>
      </c>
      <c r="H21" s="15"/>
      <c r="I21" s="16">
        <f t="shared" si="0"/>
        <v>0</v>
      </c>
    </row>
    <row r="22" spans="2:9" x14ac:dyDescent="0.25">
      <c r="B22" s="11" t="s">
        <v>219</v>
      </c>
      <c r="C22" s="13" t="s">
        <v>220</v>
      </c>
      <c r="D22" s="13"/>
      <c r="E22" s="13"/>
      <c r="F22" s="13"/>
      <c r="G22" s="14">
        <v>1</v>
      </c>
      <c r="H22" s="15"/>
      <c r="I22" s="16">
        <f t="shared" si="0"/>
        <v>0</v>
      </c>
    </row>
    <row r="23" spans="2:9" x14ac:dyDescent="0.25">
      <c r="B23" s="11" t="s">
        <v>221</v>
      </c>
      <c r="C23" s="13" t="s">
        <v>222</v>
      </c>
      <c r="D23" s="13"/>
      <c r="E23" s="13"/>
      <c r="F23" s="13"/>
      <c r="G23" s="14">
        <v>1</v>
      </c>
      <c r="H23" s="15"/>
      <c r="I23" s="16">
        <f t="shared" si="0"/>
        <v>0</v>
      </c>
    </row>
    <row r="24" spans="2:9" x14ac:dyDescent="0.25">
      <c r="B24" s="11" t="s">
        <v>223</v>
      </c>
      <c r="C24" s="13" t="s">
        <v>224</v>
      </c>
      <c r="D24" s="13"/>
      <c r="E24" s="13"/>
      <c r="F24" s="13"/>
      <c r="G24" s="14">
        <v>5</v>
      </c>
      <c r="H24" s="15"/>
      <c r="I24" s="16">
        <f t="shared" si="0"/>
        <v>0</v>
      </c>
    </row>
    <row r="25" spans="2:9" x14ac:dyDescent="0.25">
      <c r="B25" s="11" t="s">
        <v>225</v>
      </c>
      <c r="C25" s="13" t="s">
        <v>226</v>
      </c>
      <c r="D25" s="13"/>
      <c r="E25" s="13"/>
      <c r="F25" s="13"/>
      <c r="G25" s="14">
        <v>5</v>
      </c>
      <c r="H25" s="15"/>
      <c r="I25" s="16">
        <f t="shared" si="0"/>
        <v>0</v>
      </c>
    </row>
    <row r="26" spans="2:9" x14ac:dyDescent="0.25">
      <c r="B26" s="11" t="s">
        <v>227</v>
      </c>
      <c r="C26" s="13" t="s">
        <v>228</v>
      </c>
      <c r="D26" s="13"/>
      <c r="E26" s="13"/>
      <c r="F26" s="13"/>
      <c r="G26" s="14">
        <v>5</v>
      </c>
      <c r="H26" s="15"/>
      <c r="I26" s="16">
        <f t="shared" si="0"/>
        <v>0</v>
      </c>
    </row>
    <row r="27" spans="2:9" x14ac:dyDescent="0.25">
      <c r="B27" s="11" t="s">
        <v>229</v>
      </c>
      <c r="C27" s="13" t="s">
        <v>230</v>
      </c>
      <c r="D27" s="13"/>
      <c r="E27" s="13"/>
      <c r="F27" s="13"/>
      <c r="G27" s="14">
        <v>5</v>
      </c>
      <c r="H27" s="15"/>
      <c r="I27" s="16">
        <f t="shared" si="0"/>
        <v>0</v>
      </c>
    </row>
    <row r="28" spans="2:9" x14ac:dyDescent="0.25">
      <c r="B28" s="11" t="s">
        <v>231</v>
      </c>
      <c r="C28" s="13" t="s">
        <v>232</v>
      </c>
      <c r="D28" s="13"/>
      <c r="E28" s="13"/>
      <c r="F28" s="13"/>
      <c r="G28" s="14">
        <v>5</v>
      </c>
      <c r="H28" s="15"/>
      <c r="I28" s="16">
        <f t="shared" si="0"/>
        <v>0</v>
      </c>
    </row>
    <row r="29" spans="2:9" x14ac:dyDescent="0.25">
      <c r="B29" s="11" t="s">
        <v>233</v>
      </c>
      <c r="C29" s="13" t="s">
        <v>234</v>
      </c>
      <c r="D29" s="13"/>
      <c r="E29" s="13"/>
      <c r="F29" s="13"/>
      <c r="G29" s="14">
        <v>4</v>
      </c>
      <c r="H29" s="15"/>
      <c r="I29" s="16">
        <f t="shared" si="0"/>
        <v>0</v>
      </c>
    </row>
    <row r="30" spans="2:9" x14ac:dyDescent="0.25">
      <c r="B30" s="11" t="s">
        <v>235</v>
      </c>
      <c r="C30" s="13" t="s">
        <v>236</v>
      </c>
      <c r="D30" s="13"/>
      <c r="E30" s="13"/>
      <c r="F30" s="13"/>
      <c r="G30" s="14">
        <v>1</v>
      </c>
      <c r="H30" s="15"/>
      <c r="I30" s="16">
        <f t="shared" si="0"/>
        <v>0</v>
      </c>
    </row>
    <row r="31" spans="2:9" x14ac:dyDescent="0.25">
      <c r="B31" s="11" t="s">
        <v>237</v>
      </c>
      <c r="C31" s="13" t="s">
        <v>238</v>
      </c>
      <c r="D31" s="13"/>
      <c r="E31" s="13"/>
      <c r="F31" s="13"/>
      <c r="G31" s="14">
        <v>1</v>
      </c>
      <c r="H31" s="15"/>
      <c r="I31" s="16">
        <f t="shared" si="0"/>
        <v>0</v>
      </c>
    </row>
    <row r="32" spans="2:9" x14ac:dyDescent="0.25">
      <c r="B32" s="11" t="s">
        <v>239</v>
      </c>
      <c r="C32" s="13" t="s">
        <v>240</v>
      </c>
      <c r="D32" s="13"/>
      <c r="E32" s="13"/>
      <c r="F32" s="13"/>
      <c r="G32" s="14">
        <v>1</v>
      </c>
      <c r="H32" s="15"/>
      <c r="I32" s="16">
        <f t="shared" si="0"/>
        <v>0</v>
      </c>
    </row>
    <row r="33" spans="2:9" x14ac:dyDescent="0.25">
      <c r="B33" s="11" t="s">
        <v>241</v>
      </c>
      <c r="C33" s="13" t="s">
        <v>242</v>
      </c>
      <c r="D33" s="13"/>
      <c r="E33" s="13"/>
      <c r="F33" s="13"/>
      <c r="G33" s="14">
        <v>1</v>
      </c>
      <c r="H33" s="15"/>
      <c r="I33" s="16">
        <f t="shared" si="0"/>
        <v>0</v>
      </c>
    </row>
    <row r="34" spans="2:9" x14ac:dyDescent="0.25">
      <c r="B34" s="11" t="s">
        <v>243</v>
      </c>
      <c r="C34" s="13" t="s">
        <v>244</v>
      </c>
      <c r="D34" s="13"/>
      <c r="E34" s="13"/>
      <c r="F34" s="13"/>
      <c r="G34" s="14">
        <v>10</v>
      </c>
      <c r="H34" s="15"/>
      <c r="I34" s="16">
        <f t="shared" si="0"/>
        <v>0</v>
      </c>
    </row>
    <row r="35" spans="2:9" x14ac:dyDescent="0.25">
      <c r="B35" s="11" t="s">
        <v>245</v>
      </c>
      <c r="C35" s="13" t="s">
        <v>246</v>
      </c>
      <c r="D35" s="13"/>
      <c r="E35" s="13"/>
      <c r="F35" s="13"/>
      <c r="G35" s="14">
        <v>4</v>
      </c>
      <c r="H35" s="15"/>
      <c r="I35" s="16">
        <f t="shared" si="0"/>
        <v>0</v>
      </c>
    </row>
    <row r="36" spans="2:9" x14ac:dyDescent="0.25">
      <c r="B36" s="11" t="s">
        <v>247</v>
      </c>
      <c r="C36" s="13" t="s">
        <v>248</v>
      </c>
      <c r="D36" s="13"/>
      <c r="E36" s="13"/>
      <c r="F36" s="13"/>
      <c r="G36" s="14">
        <v>6</v>
      </c>
      <c r="H36" s="15"/>
      <c r="I36" s="16">
        <f t="shared" si="0"/>
        <v>0</v>
      </c>
    </row>
    <row r="37" spans="2:9" x14ac:dyDescent="0.25">
      <c r="B37" s="11" t="s">
        <v>249</v>
      </c>
      <c r="C37" s="13" t="s">
        <v>250</v>
      </c>
      <c r="D37" s="13"/>
      <c r="E37" s="13"/>
      <c r="F37" s="13"/>
      <c r="G37" s="14">
        <v>5</v>
      </c>
      <c r="H37" s="15"/>
      <c r="I37" s="16">
        <f t="shared" si="0"/>
        <v>0</v>
      </c>
    </row>
    <row r="38" spans="2:9" ht="15.75" thickBot="1" x14ac:dyDescent="0.3">
      <c r="B38" s="11" t="s">
        <v>251</v>
      </c>
      <c r="C38" s="13" t="s">
        <v>252</v>
      </c>
      <c r="D38" s="13"/>
      <c r="E38" s="13"/>
      <c r="F38" s="13"/>
      <c r="G38" s="14">
        <v>5</v>
      </c>
      <c r="H38" s="17"/>
      <c r="I38" s="16">
        <f t="shared" si="0"/>
        <v>0</v>
      </c>
    </row>
    <row r="39" spans="2:9" ht="15.75" thickBot="1" x14ac:dyDescent="0.3">
      <c r="G39" s="18"/>
      <c r="H39" s="18"/>
      <c r="I39" s="19">
        <f>SUM(I11:I38)</f>
        <v>0</v>
      </c>
    </row>
    <row r="40" spans="2:9" x14ac:dyDescent="0.25">
      <c r="G40" s="18"/>
      <c r="H40" s="18"/>
    </row>
  </sheetData>
  <mergeCells count="1">
    <mergeCell ref="B9:I9"/>
  </mergeCells>
  <hyperlinks>
    <hyperlink ref="I1" location="Indice!A1" display="Indice" xr:uid="{B40D3F37-AE7E-41AB-B182-E7E14815E49C}"/>
  </hyperlink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BFAF2-64F9-4649-A688-D5EAF0D5DA32}">
  <dimension ref="B1:I48"/>
  <sheetViews>
    <sheetView showGridLines="0" topLeftCell="A6" zoomScaleNormal="100" workbookViewId="0">
      <selection activeCell="D42" sqref="D42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24" t="s">
        <v>131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ht="13.5" customHeight="1" x14ac:dyDescent="0.25">
      <c r="B11" s="11" t="s">
        <v>132</v>
      </c>
      <c r="C11" s="13" t="s">
        <v>133</v>
      </c>
      <c r="D11" s="13"/>
      <c r="E11" s="13"/>
      <c r="F11" s="13"/>
      <c r="G11" s="14">
        <v>30</v>
      </c>
      <c r="H11" s="15"/>
      <c r="I11" s="16">
        <f t="shared" ref="I11:I46" si="0">G11*H11</f>
        <v>0</v>
      </c>
    </row>
    <row r="12" spans="2:9" ht="13.5" customHeight="1" x14ac:dyDescent="0.25">
      <c r="B12" s="11" t="s">
        <v>134</v>
      </c>
      <c r="C12" s="13" t="s">
        <v>135</v>
      </c>
      <c r="D12" s="13"/>
      <c r="E12" s="13"/>
      <c r="F12" s="13"/>
      <c r="G12" s="14">
        <v>45</v>
      </c>
      <c r="H12" s="15"/>
      <c r="I12" s="16">
        <f t="shared" si="0"/>
        <v>0</v>
      </c>
    </row>
    <row r="13" spans="2:9" ht="13.5" customHeight="1" x14ac:dyDescent="0.25">
      <c r="B13" s="11" t="s">
        <v>136</v>
      </c>
      <c r="C13" s="13" t="s">
        <v>137</v>
      </c>
      <c r="D13" s="13"/>
      <c r="E13" s="13"/>
      <c r="F13" s="13"/>
      <c r="G13" s="14">
        <v>30</v>
      </c>
      <c r="H13" s="15"/>
      <c r="I13" s="16">
        <f t="shared" si="0"/>
        <v>0</v>
      </c>
    </row>
    <row r="14" spans="2:9" ht="13.5" customHeight="1" x14ac:dyDescent="0.25">
      <c r="B14" s="11" t="s">
        <v>195</v>
      </c>
      <c r="C14" s="13" t="s">
        <v>139</v>
      </c>
      <c r="D14" s="13"/>
      <c r="E14" s="13"/>
      <c r="F14" s="13"/>
      <c r="G14" s="14">
        <v>15</v>
      </c>
      <c r="H14" s="15"/>
      <c r="I14" s="16">
        <f t="shared" si="0"/>
        <v>0</v>
      </c>
    </row>
    <row r="15" spans="2:9" ht="13.5" customHeight="1" x14ac:dyDescent="0.25">
      <c r="B15" s="11" t="s">
        <v>138</v>
      </c>
      <c r="C15" s="13" t="s">
        <v>139</v>
      </c>
      <c r="D15" s="13"/>
      <c r="E15" s="13"/>
      <c r="F15" s="13"/>
      <c r="G15" s="14">
        <v>10</v>
      </c>
      <c r="H15" s="15"/>
      <c r="I15" s="16">
        <f t="shared" si="0"/>
        <v>0</v>
      </c>
    </row>
    <row r="16" spans="2:9" ht="13.5" customHeight="1" x14ac:dyDescent="0.25">
      <c r="B16" s="11" t="s">
        <v>140</v>
      </c>
      <c r="C16" s="13" t="s">
        <v>141</v>
      </c>
      <c r="D16" s="13"/>
      <c r="E16" s="13"/>
      <c r="F16" s="13"/>
      <c r="G16" s="14">
        <v>50</v>
      </c>
      <c r="H16" s="15"/>
      <c r="I16" s="16">
        <f t="shared" si="0"/>
        <v>0</v>
      </c>
    </row>
    <row r="17" spans="2:9" ht="13.5" customHeight="1" x14ac:dyDescent="0.25">
      <c r="B17" s="11" t="s">
        <v>142</v>
      </c>
      <c r="C17" s="13" t="s">
        <v>143</v>
      </c>
      <c r="D17" s="13"/>
      <c r="E17" s="13"/>
      <c r="F17" s="13"/>
      <c r="G17" s="14">
        <v>50</v>
      </c>
      <c r="H17" s="15"/>
      <c r="I17" s="16">
        <f t="shared" si="0"/>
        <v>0</v>
      </c>
    </row>
    <row r="18" spans="2:9" ht="13.5" customHeight="1" x14ac:dyDescent="0.25">
      <c r="B18" s="11" t="s">
        <v>144</v>
      </c>
      <c r="C18" s="13" t="s">
        <v>145</v>
      </c>
      <c r="D18" s="13"/>
      <c r="E18" s="13"/>
      <c r="F18" s="13"/>
      <c r="G18" s="14">
        <v>25</v>
      </c>
      <c r="H18" s="15"/>
      <c r="I18" s="16">
        <f t="shared" si="0"/>
        <v>0</v>
      </c>
    </row>
    <row r="19" spans="2:9" ht="13.5" customHeight="1" x14ac:dyDescent="0.25">
      <c r="B19" s="11" t="s">
        <v>146</v>
      </c>
      <c r="C19" s="13" t="s">
        <v>147</v>
      </c>
      <c r="D19" s="13"/>
      <c r="E19" s="13"/>
      <c r="F19" s="13"/>
      <c r="G19" s="14">
        <v>5</v>
      </c>
      <c r="H19" s="15"/>
      <c r="I19" s="16">
        <f t="shared" si="0"/>
        <v>0</v>
      </c>
    </row>
    <row r="20" spans="2:9" ht="13.5" customHeight="1" x14ac:dyDescent="0.25">
      <c r="B20" s="11" t="s">
        <v>148</v>
      </c>
      <c r="C20" s="13" t="s">
        <v>149</v>
      </c>
      <c r="D20" s="13"/>
      <c r="E20" s="13"/>
      <c r="F20" s="13"/>
      <c r="G20" s="14">
        <v>250</v>
      </c>
      <c r="H20" s="15"/>
      <c r="I20" s="16">
        <f t="shared" si="0"/>
        <v>0</v>
      </c>
    </row>
    <row r="21" spans="2:9" ht="13.5" customHeight="1" x14ac:dyDescent="0.25">
      <c r="B21" s="11" t="s">
        <v>150</v>
      </c>
      <c r="C21" s="13" t="s">
        <v>151</v>
      </c>
      <c r="D21" s="13"/>
      <c r="E21" s="13"/>
      <c r="F21" s="13"/>
      <c r="G21" s="14">
        <v>10</v>
      </c>
      <c r="H21" s="15"/>
      <c r="I21" s="16">
        <f t="shared" si="0"/>
        <v>0</v>
      </c>
    </row>
    <row r="22" spans="2:9" ht="13.5" customHeight="1" x14ac:dyDescent="0.25">
      <c r="B22" s="11" t="s">
        <v>152</v>
      </c>
      <c r="C22" s="13" t="s">
        <v>153</v>
      </c>
      <c r="D22" s="13"/>
      <c r="E22" s="13"/>
      <c r="F22" s="13"/>
      <c r="G22" s="14">
        <v>100</v>
      </c>
      <c r="H22" s="15"/>
      <c r="I22" s="16">
        <f t="shared" si="0"/>
        <v>0</v>
      </c>
    </row>
    <row r="23" spans="2:9" ht="13.5" customHeight="1" x14ac:dyDescent="0.25">
      <c r="B23" s="11" t="s">
        <v>154</v>
      </c>
      <c r="C23" s="13" t="s">
        <v>155</v>
      </c>
      <c r="D23" s="13"/>
      <c r="E23" s="13"/>
      <c r="F23" s="13"/>
      <c r="G23" s="14">
        <v>50</v>
      </c>
      <c r="H23" s="15"/>
      <c r="I23" s="16">
        <f t="shared" si="0"/>
        <v>0</v>
      </c>
    </row>
    <row r="24" spans="2:9" ht="13.5" customHeight="1" x14ac:dyDescent="0.25">
      <c r="B24" s="11" t="s">
        <v>156</v>
      </c>
      <c r="C24" s="13" t="s">
        <v>157</v>
      </c>
      <c r="D24" s="13"/>
      <c r="E24" s="13"/>
      <c r="F24" s="13"/>
      <c r="G24" s="14">
        <v>10</v>
      </c>
      <c r="H24" s="15"/>
      <c r="I24" s="16">
        <f t="shared" si="0"/>
        <v>0</v>
      </c>
    </row>
    <row r="25" spans="2:9" ht="13.5" customHeight="1" x14ac:dyDescent="0.25">
      <c r="B25" s="11" t="s">
        <v>158</v>
      </c>
      <c r="C25" s="13" t="s">
        <v>159</v>
      </c>
      <c r="D25" s="13"/>
      <c r="E25" s="13"/>
      <c r="F25" s="13"/>
      <c r="G25" s="14">
        <v>30</v>
      </c>
      <c r="H25" s="15"/>
      <c r="I25" s="16">
        <f t="shared" si="0"/>
        <v>0</v>
      </c>
    </row>
    <row r="26" spans="2:9" ht="13.5" customHeight="1" x14ac:dyDescent="0.25">
      <c r="B26" s="11" t="s">
        <v>160</v>
      </c>
      <c r="C26" s="13" t="s">
        <v>159</v>
      </c>
      <c r="D26" s="13"/>
      <c r="E26" s="13"/>
      <c r="F26" s="13"/>
      <c r="G26" s="14">
        <v>30</v>
      </c>
      <c r="H26" s="15"/>
      <c r="I26" s="16">
        <f t="shared" si="0"/>
        <v>0</v>
      </c>
    </row>
    <row r="27" spans="2:9" ht="13.5" customHeight="1" x14ac:dyDescent="0.25">
      <c r="B27" s="11" t="s">
        <v>161</v>
      </c>
      <c r="C27" s="13" t="s">
        <v>159</v>
      </c>
      <c r="D27" s="13"/>
      <c r="E27" s="13"/>
      <c r="F27" s="13"/>
      <c r="G27" s="14">
        <v>30</v>
      </c>
      <c r="H27" s="15"/>
      <c r="I27" s="16">
        <f t="shared" si="0"/>
        <v>0</v>
      </c>
    </row>
    <row r="28" spans="2:9" ht="13.5" customHeight="1" x14ac:dyDescent="0.25">
      <c r="B28" s="11" t="s">
        <v>162</v>
      </c>
      <c r="C28" s="13" t="s">
        <v>163</v>
      </c>
      <c r="D28" s="13"/>
      <c r="E28" s="13"/>
      <c r="F28" s="13"/>
      <c r="G28" s="14">
        <v>10</v>
      </c>
      <c r="H28" s="15"/>
      <c r="I28" s="16">
        <f t="shared" si="0"/>
        <v>0</v>
      </c>
    </row>
    <row r="29" spans="2:9" ht="13.5" customHeight="1" x14ac:dyDescent="0.25">
      <c r="B29" s="11" t="s">
        <v>164</v>
      </c>
      <c r="C29" s="13" t="s">
        <v>165</v>
      </c>
      <c r="D29" s="13"/>
      <c r="E29" s="13"/>
      <c r="F29" s="13"/>
      <c r="G29" s="14">
        <v>30</v>
      </c>
      <c r="H29" s="15"/>
      <c r="I29" s="16">
        <f t="shared" si="0"/>
        <v>0</v>
      </c>
    </row>
    <row r="30" spans="2:9" ht="13.5" customHeight="1" x14ac:dyDescent="0.25">
      <c r="B30" s="11" t="s">
        <v>166</v>
      </c>
      <c r="C30" s="13" t="s">
        <v>167</v>
      </c>
      <c r="D30" s="13"/>
      <c r="E30" s="13"/>
      <c r="F30" s="13"/>
      <c r="G30" s="14">
        <v>200</v>
      </c>
      <c r="H30" s="15"/>
      <c r="I30" s="16">
        <f t="shared" si="0"/>
        <v>0</v>
      </c>
    </row>
    <row r="31" spans="2:9" ht="13.5" customHeight="1" x14ac:dyDescent="0.25">
      <c r="B31" s="11" t="s">
        <v>168</v>
      </c>
      <c r="C31" s="13" t="s">
        <v>167</v>
      </c>
      <c r="D31" s="13"/>
      <c r="E31" s="13"/>
      <c r="F31" s="13"/>
      <c r="G31" s="14">
        <v>200</v>
      </c>
      <c r="H31" s="15"/>
      <c r="I31" s="16">
        <f t="shared" si="0"/>
        <v>0</v>
      </c>
    </row>
    <row r="32" spans="2:9" ht="13.5" customHeight="1" x14ac:dyDescent="0.25">
      <c r="B32" s="11" t="s">
        <v>169</v>
      </c>
      <c r="C32" s="13" t="s">
        <v>167</v>
      </c>
      <c r="D32" s="13"/>
      <c r="E32" s="13"/>
      <c r="F32" s="13"/>
      <c r="G32" s="14">
        <v>200</v>
      </c>
      <c r="H32" s="15"/>
      <c r="I32" s="16">
        <f t="shared" si="0"/>
        <v>0</v>
      </c>
    </row>
    <row r="33" spans="2:9" ht="13.5" customHeight="1" x14ac:dyDescent="0.25">
      <c r="B33" s="11" t="s">
        <v>170</v>
      </c>
      <c r="C33" s="13" t="s">
        <v>171</v>
      </c>
      <c r="D33" s="13"/>
      <c r="E33" s="13"/>
      <c r="F33" s="13"/>
      <c r="G33" s="14">
        <v>150</v>
      </c>
      <c r="H33" s="15"/>
      <c r="I33" s="16">
        <f t="shared" si="0"/>
        <v>0</v>
      </c>
    </row>
    <row r="34" spans="2:9" ht="13.5" customHeight="1" x14ac:dyDescent="0.25">
      <c r="B34" s="11" t="s">
        <v>172</v>
      </c>
      <c r="C34" s="13" t="s">
        <v>171</v>
      </c>
      <c r="D34" s="13"/>
      <c r="E34" s="13"/>
      <c r="F34" s="13"/>
      <c r="G34" s="14">
        <v>150</v>
      </c>
      <c r="H34" s="15"/>
      <c r="I34" s="16">
        <f t="shared" si="0"/>
        <v>0</v>
      </c>
    </row>
    <row r="35" spans="2:9" ht="13.5" customHeight="1" x14ac:dyDescent="0.25">
      <c r="B35" s="11" t="s">
        <v>173</v>
      </c>
      <c r="C35" s="13" t="s">
        <v>174</v>
      </c>
      <c r="D35" s="13"/>
      <c r="E35" s="13"/>
      <c r="F35" s="13"/>
      <c r="G35" s="14">
        <v>10</v>
      </c>
      <c r="H35" s="15"/>
      <c r="I35" s="16">
        <f t="shared" si="0"/>
        <v>0</v>
      </c>
    </row>
    <row r="36" spans="2:9" ht="13.5" customHeight="1" x14ac:dyDescent="0.25">
      <c r="B36" s="11" t="s">
        <v>175</v>
      </c>
      <c r="C36" s="13" t="s">
        <v>176</v>
      </c>
      <c r="D36" s="13"/>
      <c r="E36" s="13"/>
      <c r="F36" s="13"/>
      <c r="G36" s="14">
        <v>50</v>
      </c>
      <c r="H36" s="15"/>
      <c r="I36" s="16">
        <f t="shared" si="0"/>
        <v>0</v>
      </c>
    </row>
    <row r="37" spans="2:9" ht="13.5" customHeight="1" x14ac:dyDescent="0.25">
      <c r="B37" s="11" t="s">
        <v>177</v>
      </c>
      <c r="C37" s="13" t="s">
        <v>178</v>
      </c>
      <c r="D37" s="13"/>
      <c r="E37" s="13"/>
      <c r="F37" s="13"/>
      <c r="G37" s="14">
        <v>50</v>
      </c>
      <c r="H37" s="15"/>
      <c r="I37" s="16">
        <f t="shared" si="0"/>
        <v>0</v>
      </c>
    </row>
    <row r="38" spans="2:9" ht="13.5" customHeight="1" x14ac:dyDescent="0.25">
      <c r="B38" s="11" t="s">
        <v>179</v>
      </c>
      <c r="C38" s="13" t="s">
        <v>178</v>
      </c>
      <c r="D38" s="13"/>
      <c r="E38" s="13"/>
      <c r="F38" s="13"/>
      <c r="G38" s="14">
        <v>50</v>
      </c>
      <c r="H38" s="15"/>
      <c r="I38" s="16">
        <f t="shared" si="0"/>
        <v>0</v>
      </c>
    </row>
    <row r="39" spans="2:9" ht="13.5" customHeight="1" x14ac:dyDescent="0.25">
      <c r="B39" s="11" t="s">
        <v>180</v>
      </c>
      <c r="C39" s="13" t="s">
        <v>181</v>
      </c>
      <c r="D39" s="13"/>
      <c r="E39" s="13"/>
      <c r="F39" s="13"/>
      <c r="G39" s="14">
        <v>50</v>
      </c>
      <c r="H39" s="15"/>
      <c r="I39" s="16">
        <f t="shared" si="0"/>
        <v>0</v>
      </c>
    </row>
    <row r="40" spans="2:9" ht="13.5" customHeight="1" x14ac:dyDescent="0.25">
      <c r="B40" s="11" t="s">
        <v>182</v>
      </c>
      <c r="C40" s="13" t="s">
        <v>183</v>
      </c>
      <c r="D40" s="13"/>
      <c r="E40" s="13"/>
      <c r="F40" s="13"/>
      <c r="G40" s="14">
        <v>10</v>
      </c>
      <c r="H40" s="15"/>
      <c r="I40" s="16">
        <f t="shared" si="0"/>
        <v>0</v>
      </c>
    </row>
    <row r="41" spans="2:9" ht="13.5" customHeight="1" x14ac:dyDescent="0.25">
      <c r="B41" s="11" t="s">
        <v>184</v>
      </c>
      <c r="C41" s="13" t="s">
        <v>183</v>
      </c>
      <c r="D41" s="13"/>
      <c r="E41" s="13"/>
      <c r="F41" s="13"/>
      <c r="G41" s="14">
        <v>60</v>
      </c>
      <c r="H41" s="15"/>
      <c r="I41" s="16">
        <f t="shared" si="0"/>
        <v>0</v>
      </c>
    </row>
    <row r="42" spans="2:9" ht="13.5" customHeight="1" x14ac:dyDescent="0.25">
      <c r="B42" s="11" t="s">
        <v>185</v>
      </c>
      <c r="C42" s="13" t="s">
        <v>186</v>
      </c>
      <c r="D42" s="13"/>
      <c r="E42" s="13"/>
      <c r="F42" s="13"/>
      <c r="G42" s="14">
        <v>30</v>
      </c>
      <c r="H42" s="15"/>
      <c r="I42" s="16">
        <f t="shared" si="0"/>
        <v>0</v>
      </c>
    </row>
    <row r="43" spans="2:9" ht="13.5" customHeight="1" x14ac:dyDescent="0.25">
      <c r="B43" s="11" t="s">
        <v>187</v>
      </c>
      <c r="C43" s="13" t="s">
        <v>188</v>
      </c>
      <c r="D43" s="13"/>
      <c r="E43" s="13"/>
      <c r="F43" s="13"/>
      <c r="G43" s="14">
        <v>30</v>
      </c>
      <c r="H43" s="15"/>
      <c r="I43" s="16">
        <f t="shared" si="0"/>
        <v>0</v>
      </c>
    </row>
    <row r="44" spans="2:9" ht="13.5" customHeight="1" x14ac:dyDescent="0.25">
      <c r="B44" s="11" t="s">
        <v>189</v>
      </c>
      <c r="C44" s="13" t="s">
        <v>190</v>
      </c>
      <c r="D44" s="13"/>
      <c r="E44" s="13"/>
      <c r="F44" s="13"/>
      <c r="G44" s="14">
        <v>10</v>
      </c>
      <c r="H44" s="15"/>
      <c r="I44" s="16">
        <f t="shared" si="0"/>
        <v>0</v>
      </c>
    </row>
    <row r="45" spans="2:9" ht="13.5" customHeight="1" x14ac:dyDescent="0.25">
      <c r="B45" s="11" t="s">
        <v>191</v>
      </c>
      <c r="C45" s="13" t="s">
        <v>192</v>
      </c>
      <c r="D45" s="13"/>
      <c r="E45" s="13"/>
      <c r="F45" s="13"/>
      <c r="G45" s="14">
        <v>12</v>
      </c>
      <c r="H45" s="15"/>
      <c r="I45" s="16">
        <f t="shared" si="0"/>
        <v>0</v>
      </c>
    </row>
    <row r="46" spans="2:9" ht="13.5" customHeight="1" thickBot="1" x14ac:dyDescent="0.3">
      <c r="B46" s="11" t="s">
        <v>193</v>
      </c>
      <c r="C46" s="13" t="s">
        <v>194</v>
      </c>
      <c r="D46" s="13"/>
      <c r="E46" s="13"/>
      <c r="F46" s="13"/>
      <c r="G46" s="14">
        <v>2</v>
      </c>
      <c r="H46" s="17"/>
      <c r="I46" s="16">
        <f t="shared" si="0"/>
        <v>0</v>
      </c>
    </row>
    <row r="47" spans="2:9" ht="15.75" thickBot="1" x14ac:dyDescent="0.3">
      <c r="G47" s="18"/>
      <c r="H47" s="18"/>
      <c r="I47" s="19">
        <f>SUM(I11:I46)</f>
        <v>0</v>
      </c>
    </row>
    <row r="48" spans="2:9" x14ac:dyDescent="0.25">
      <c r="G48" s="18"/>
      <c r="H48" s="18"/>
    </row>
  </sheetData>
  <mergeCells count="1">
    <mergeCell ref="B9:I9"/>
  </mergeCells>
  <hyperlinks>
    <hyperlink ref="I1" location="Indice!A1" display="Indice" xr:uid="{C013A8E1-0B46-4D91-B8F6-565886DC2326}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63933-C66B-4BF3-AFDA-1ABCD0BE2E5B}">
  <dimension ref="B1:I23"/>
  <sheetViews>
    <sheetView showGridLines="0" topLeftCell="A9" zoomScaleNormal="100" workbookViewId="0">
      <selection activeCell="E4" sqref="E4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24" t="s">
        <v>108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109</v>
      </c>
      <c r="C11" s="13" t="s">
        <v>110</v>
      </c>
      <c r="D11" s="13"/>
      <c r="E11" s="13"/>
      <c r="F11" s="13"/>
      <c r="G11" s="14">
        <v>1</v>
      </c>
      <c r="H11" s="15"/>
      <c r="I11" s="16">
        <f t="shared" ref="I11:I21" si="0">G11*H11</f>
        <v>0</v>
      </c>
    </row>
    <row r="12" spans="2:9" x14ac:dyDescent="0.25">
      <c r="B12" s="11" t="s">
        <v>111</v>
      </c>
      <c r="C12" s="13" t="s">
        <v>112</v>
      </c>
      <c r="D12" s="13"/>
      <c r="E12" s="13"/>
      <c r="F12" s="13"/>
      <c r="G12" s="14">
        <v>1</v>
      </c>
      <c r="H12" s="15"/>
      <c r="I12" s="16">
        <f t="shared" si="0"/>
        <v>0</v>
      </c>
    </row>
    <row r="13" spans="2:9" x14ac:dyDescent="0.25">
      <c r="B13" s="11" t="s">
        <v>113</v>
      </c>
      <c r="C13" s="13" t="s">
        <v>114</v>
      </c>
      <c r="D13" s="13"/>
      <c r="E13" s="13"/>
      <c r="F13" s="13"/>
      <c r="G13" s="14">
        <v>1</v>
      </c>
      <c r="H13" s="15"/>
      <c r="I13" s="16">
        <f t="shared" si="0"/>
        <v>0</v>
      </c>
    </row>
    <row r="14" spans="2:9" x14ac:dyDescent="0.25">
      <c r="B14" s="11" t="s">
        <v>115</v>
      </c>
      <c r="C14" s="13" t="s">
        <v>116</v>
      </c>
      <c r="D14" s="13"/>
      <c r="E14" s="13"/>
      <c r="F14" s="13"/>
      <c r="G14" s="14">
        <v>1</v>
      </c>
      <c r="H14" s="15"/>
      <c r="I14" s="16">
        <f t="shared" si="0"/>
        <v>0</v>
      </c>
    </row>
    <row r="15" spans="2:9" ht="30" x14ac:dyDescent="0.25">
      <c r="B15" s="11" t="s">
        <v>117</v>
      </c>
      <c r="C15" s="13" t="s">
        <v>118</v>
      </c>
      <c r="D15" s="13"/>
      <c r="E15" s="13"/>
      <c r="F15" s="13"/>
      <c r="G15" s="14">
        <v>3</v>
      </c>
      <c r="H15" s="15"/>
      <c r="I15" s="16">
        <f t="shared" si="0"/>
        <v>0</v>
      </c>
    </row>
    <row r="16" spans="2:9" x14ac:dyDescent="0.25">
      <c r="B16" s="11" t="s">
        <v>119</v>
      </c>
      <c r="C16" s="13" t="s">
        <v>120</v>
      </c>
      <c r="D16" s="13"/>
      <c r="E16" s="13"/>
      <c r="F16" s="13"/>
      <c r="G16" s="14">
        <v>1</v>
      </c>
      <c r="H16" s="15"/>
      <c r="I16" s="16">
        <f t="shared" si="0"/>
        <v>0</v>
      </c>
    </row>
    <row r="17" spans="2:9" x14ac:dyDescent="0.25">
      <c r="B17" s="11" t="s">
        <v>121</v>
      </c>
      <c r="C17" s="13" t="s">
        <v>122</v>
      </c>
      <c r="D17" s="13"/>
      <c r="E17" s="13"/>
      <c r="F17" s="13"/>
      <c r="G17" s="14">
        <v>1</v>
      </c>
      <c r="H17" s="15"/>
      <c r="I17" s="16">
        <f t="shared" si="0"/>
        <v>0</v>
      </c>
    </row>
    <row r="18" spans="2:9" x14ac:dyDescent="0.25">
      <c r="B18" s="11" t="s">
        <v>123</v>
      </c>
      <c r="C18" s="13" t="s">
        <v>124</v>
      </c>
      <c r="D18" s="13"/>
      <c r="E18" s="13"/>
      <c r="F18" s="13"/>
      <c r="G18" s="14">
        <v>1</v>
      </c>
      <c r="H18" s="15"/>
      <c r="I18" s="16">
        <f t="shared" si="0"/>
        <v>0</v>
      </c>
    </row>
    <row r="19" spans="2:9" x14ac:dyDescent="0.25">
      <c r="B19" s="11" t="s">
        <v>125</v>
      </c>
      <c r="C19" s="13" t="s">
        <v>126</v>
      </c>
      <c r="D19" s="13"/>
      <c r="E19" s="13"/>
      <c r="F19" s="13"/>
      <c r="G19" s="14">
        <v>1</v>
      </c>
      <c r="H19" s="15"/>
      <c r="I19" s="16">
        <f t="shared" si="0"/>
        <v>0</v>
      </c>
    </row>
    <row r="20" spans="2:9" x14ac:dyDescent="0.25">
      <c r="B20" s="11" t="s">
        <v>127</v>
      </c>
      <c r="C20" s="13" t="s">
        <v>128</v>
      </c>
      <c r="D20" s="13"/>
      <c r="E20" s="13"/>
      <c r="F20" s="13"/>
      <c r="G20" s="14">
        <v>1</v>
      </c>
      <c r="H20" s="15"/>
      <c r="I20" s="16">
        <f t="shared" si="0"/>
        <v>0</v>
      </c>
    </row>
    <row r="21" spans="2:9" ht="15.75" thickBot="1" x14ac:dyDescent="0.3">
      <c r="B21" s="11" t="s">
        <v>129</v>
      </c>
      <c r="C21" s="13" t="s">
        <v>130</v>
      </c>
      <c r="D21" s="13"/>
      <c r="E21" s="13"/>
      <c r="F21" s="13"/>
      <c r="G21" s="14">
        <v>1</v>
      </c>
      <c r="H21" s="17"/>
      <c r="I21" s="16">
        <f t="shared" si="0"/>
        <v>0</v>
      </c>
    </row>
    <row r="22" spans="2:9" ht="15.75" thickBot="1" x14ac:dyDescent="0.3">
      <c r="G22" s="18"/>
      <c r="H22" s="18"/>
      <c r="I22" s="19">
        <f>SUM(I11:I21)</f>
        <v>0</v>
      </c>
    </row>
    <row r="23" spans="2:9" x14ac:dyDescent="0.25">
      <c r="G23" s="18"/>
      <c r="H23" s="18"/>
    </row>
  </sheetData>
  <mergeCells count="1">
    <mergeCell ref="B9:I9"/>
  </mergeCells>
  <hyperlinks>
    <hyperlink ref="I1" location="Indice!A1" display="Indice" xr:uid="{1BB4734A-6A4B-422B-A04C-DC130F61638A}"/>
  </hyperlink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B484-C1C9-4621-956C-28C92D1F5569}">
  <dimension ref="B1:I38"/>
  <sheetViews>
    <sheetView showGridLines="0" tabSelected="1" zoomScaleNormal="100" workbookViewId="0">
      <selection activeCell="K18" sqref="K18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9" spans="2:9" ht="15.75" thickBot="1" x14ac:dyDescent="0.3">
      <c r="B9" s="24" t="s">
        <v>54</v>
      </c>
      <c r="C9" s="25"/>
      <c r="D9" s="25"/>
      <c r="E9" s="25"/>
      <c r="F9" s="25"/>
      <c r="G9" s="25"/>
      <c r="H9" s="25"/>
      <c r="I9" s="26"/>
    </row>
    <row r="10" spans="2:9" ht="25.5" x14ac:dyDescent="0.25">
      <c r="B10" s="8" t="s">
        <v>6</v>
      </c>
      <c r="C10" s="8" t="s">
        <v>7</v>
      </c>
      <c r="D10" s="8" t="s">
        <v>8</v>
      </c>
      <c r="E10" s="8" t="s">
        <v>9</v>
      </c>
      <c r="F10" s="8" t="s">
        <v>55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56</v>
      </c>
      <c r="C11" s="13" t="s">
        <v>57</v>
      </c>
      <c r="D11" s="13"/>
      <c r="E11" s="13"/>
      <c r="F11" s="13"/>
      <c r="G11" s="14">
        <v>20</v>
      </c>
      <c r="H11" s="15"/>
      <c r="I11" s="16">
        <f t="shared" ref="I11:I36" si="0">G11*H11</f>
        <v>0</v>
      </c>
    </row>
    <row r="12" spans="2:9" x14ac:dyDescent="0.25">
      <c r="B12" s="11" t="s">
        <v>58</v>
      </c>
      <c r="C12" s="13" t="s">
        <v>59</v>
      </c>
      <c r="D12" s="13"/>
      <c r="E12" s="13"/>
      <c r="F12" s="13"/>
      <c r="G12" s="14">
        <v>20</v>
      </c>
      <c r="H12" s="15"/>
      <c r="I12" s="16">
        <f t="shared" si="0"/>
        <v>0</v>
      </c>
    </row>
    <row r="13" spans="2:9" x14ac:dyDescent="0.25">
      <c r="B13" s="11" t="s">
        <v>60</v>
      </c>
      <c r="C13" s="13" t="s">
        <v>61</v>
      </c>
      <c r="D13" s="13"/>
      <c r="E13" s="13"/>
      <c r="F13" s="13"/>
      <c r="G13" s="14">
        <v>20</v>
      </c>
      <c r="H13" s="15"/>
      <c r="I13" s="16">
        <f t="shared" si="0"/>
        <v>0</v>
      </c>
    </row>
    <row r="14" spans="2:9" x14ac:dyDescent="0.25">
      <c r="B14" s="11" t="s">
        <v>62</v>
      </c>
      <c r="C14" s="13" t="s">
        <v>63</v>
      </c>
      <c r="D14" s="13"/>
      <c r="E14" s="13"/>
      <c r="F14" s="13"/>
      <c r="G14" s="14">
        <v>20</v>
      </c>
      <c r="H14" s="15"/>
      <c r="I14" s="16">
        <f t="shared" si="0"/>
        <v>0</v>
      </c>
    </row>
    <row r="15" spans="2:9" x14ac:dyDescent="0.25">
      <c r="B15" s="11" t="s">
        <v>64</v>
      </c>
      <c r="C15" s="13" t="s">
        <v>65</v>
      </c>
      <c r="D15" s="13"/>
      <c r="E15" s="13"/>
      <c r="F15" s="13"/>
      <c r="G15" s="14">
        <v>20</v>
      </c>
      <c r="H15" s="15"/>
      <c r="I15" s="16">
        <f t="shared" si="0"/>
        <v>0</v>
      </c>
    </row>
    <row r="16" spans="2:9" x14ac:dyDescent="0.25">
      <c r="B16" s="11" t="s">
        <v>66</v>
      </c>
      <c r="C16" s="13" t="s">
        <v>67</v>
      </c>
      <c r="D16" s="13"/>
      <c r="E16" s="13"/>
      <c r="F16" s="13"/>
      <c r="G16" s="14">
        <v>7</v>
      </c>
      <c r="H16" s="15"/>
      <c r="I16" s="16">
        <f t="shared" si="0"/>
        <v>0</v>
      </c>
    </row>
    <row r="17" spans="2:9" x14ac:dyDescent="0.25">
      <c r="B17" s="11" t="s">
        <v>68</v>
      </c>
      <c r="C17" s="13" t="s">
        <v>69</v>
      </c>
      <c r="D17" s="13"/>
      <c r="E17" s="13"/>
      <c r="F17" s="13"/>
      <c r="G17" s="14">
        <v>14</v>
      </c>
      <c r="H17" s="15"/>
      <c r="I17" s="16">
        <f t="shared" si="0"/>
        <v>0</v>
      </c>
    </row>
    <row r="18" spans="2:9" x14ac:dyDescent="0.25">
      <c r="B18" s="11" t="s">
        <v>70</v>
      </c>
      <c r="C18" s="13" t="s">
        <v>71</v>
      </c>
      <c r="D18" s="13"/>
      <c r="E18" s="13"/>
      <c r="F18" s="13"/>
      <c r="G18" s="14">
        <v>13</v>
      </c>
      <c r="H18" s="15"/>
      <c r="I18" s="16">
        <f t="shared" si="0"/>
        <v>0</v>
      </c>
    </row>
    <row r="19" spans="2:9" x14ac:dyDescent="0.25">
      <c r="B19" s="11" t="s">
        <v>72</v>
      </c>
      <c r="C19" s="13" t="s">
        <v>73</v>
      </c>
      <c r="D19" s="13"/>
      <c r="E19" s="13"/>
      <c r="F19" s="13"/>
      <c r="G19" s="14">
        <v>3</v>
      </c>
      <c r="H19" s="15"/>
      <c r="I19" s="16">
        <f t="shared" si="0"/>
        <v>0</v>
      </c>
    </row>
    <row r="20" spans="2:9" x14ac:dyDescent="0.25">
      <c r="B20" s="11" t="s">
        <v>74</v>
      </c>
      <c r="C20" s="13" t="s">
        <v>75</v>
      </c>
      <c r="D20" s="13"/>
      <c r="E20" s="13"/>
      <c r="F20" s="13"/>
      <c r="G20" s="14">
        <v>4</v>
      </c>
      <c r="H20" s="15"/>
      <c r="I20" s="16">
        <f t="shared" si="0"/>
        <v>0</v>
      </c>
    </row>
    <row r="21" spans="2:9" x14ac:dyDescent="0.25">
      <c r="B21" s="11" t="s">
        <v>76</v>
      </c>
      <c r="C21" s="13" t="s">
        <v>77</v>
      </c>
      <c r="D21" s="13"/>
      <c r="E21" s="13"/>
      <c r="F21" s="13"/>
      <c r="G21" s="14">
        <v>2</v>
      </c>
      <c r="H21" s="15"/>
      <c r="I21" s="16">
        <f t="shared" si="0"/>
        <v>0</v>
      </c>
    </row>
    <row r="22" spans="2:9" x14ac:dyDescent="0.25">
      <c r="B22" s="11" t="s">
        <v>78</v>
      </c>
      <c r="C22" s="13" t="s">
        <v>79</v>
      </c>
      <c r="D22" s="13"/>
      <c r="E22" s="13"/>
      <c r="F22" s="13"/>
      <c r="G22" s="14">
        <v>4</v>
      </c>
      <c r="H22" s="15"/>
      <c r="I22" s="16">
        <f t="shared" si="0"/>
        <v>0</v>
      </c>
    </row>
    <row r="23" spans="2:9" x14ac:dyDescent="0.25">
      <c r="B23" s="11" t="s">
        <v>80</v>
      </c>
      <c r="C23" s="13" t="s">
        <v>81</v>
      </c>
      <c r="D23" s="13"/>
      <c r="E23" s="13"/>
      <c r="F23" s="13"/>
      <c r="G23" s="14">
        <v>4</v>
      </c>
      <c r="H23" s="15"/>
      <c r="I23" s="16">
        <f t="shared" si="0"/>
        <v>0</v>
      </c>
    </row>
    <row r="24" spans="2:9" x14ac:dyDescent="0.25">
      <c r="B24" s="11" t="s">
        <v>82</v>
      </c>
      <c r="C24" s="13" t="s">
        <v>83</v>
      </c>
      <c r="D24" s="13"/>
      <c r="E24" s="13"/>
      <c r="F24" s="13"/>
      <c r="G24" s="14">
        <v>4</v>
      </c>
      <c r="H24" s="15"/>
      <c r="I24" s="16">
        <f t="shared" si="0"/>
        <v>0</v>
      </c>
    </row>
    <row r="25" spans="2:9" x14ac:dyDescent="0.25">
      <c r="B25" s="11" t="s">
        <v>84</v>
      </c>
      <c r="C25" s="13" t="s">
        <v>85</v>
      </c>
      <c r="D25" s="13"/>
      <c r="E25" s="13"/>
      <c r="F25" s="13"/>
      <c r="G25" s="14">
        <v>6</v>
      </c>
      <c r="H25" s="15"/>
      <c r="I25" s="16">
        <f t="shared" si="0"/>
        <v>0</v>
      </c>
    </row>
    <row r="26" spans="2:9" x14ac:dyDescent="0.25">
      <c r="B26" s="11" t="s">
        <v>86</v>
      </c>
      <c r="C26" s="13" t="s">
        <v>87</v>
      </c>
      <c r="D26" s="13"/>
      <c r="E26" s="13"/>
      <c r="F26" s="13"/>
      <c r="G26" s="14">
        <v>8</v>
      </c>
      <c r="H26" s="15"/>
      <c r="I26" s="16">
        <f t="shared" si="0"/>
        <v>0</v>
      </c>
    </row>
    <row r="27" spans="2:9" x14ac:dyDescent="0.25">
      <c r="B27" s="11" t="s">
        <v>88</v>
      </c>
      <c r="C27" s="13" t="s">
        <v>89</v>
      </c>
      <c r="D27" s="13"/>
      <c r="E27" s="13"/>
      <c r="F27" s="13"/>
      <c r="G27" s="14">
        <v>4</v>
      </c>
      <c r="H27" s="15"/>
      <c r="I27" s="16">
        <f t="shared" si="0"/>
        <v>0</v>
      </c>
    </row>
    <row r="28" spans="2:9" x14ac:dyDescent="0.25">
      <c r="B28" s="11" t="s">
        <v>90</v>
      </c>
      <c r="C28" s="13" t="s">
        <v>91</v>
      </c>
      <c r="D28" s="13"/>
      <c r="E28" s="13"/>
      <c r="F28" s="13"/>
      <c r="G28" s="14">
        <v>2</v>
      </c>
      <c r="H28" s="15"/>
      <c r="I28" s="16">
        <f t="shared" si="0"/>
        <v>0</v>
      </c>
    </row>
    <row r="29" spans="2:9" x14ac:dyDescent="0.25">
      <c r="B29" s="11" t="s">
        <v>92</v>
      </c>
      <c r="C29" s="13" t="s">
        <v>93</v>
      </c>
      <c r="D29" s="13"/>
      <c r="E29" s="13"/>
      <c r="F29" s="13"/>
      <c r="G29" s="14">
        <v>2</v>
      </c>
      <c r="H29" s="15"/>
      <c r="I29" s="16">
        <f t="shared" si="0"/>
        <v>0</v>
      </c>
    </row>
    <row r="30" spans="2:9" x14ac:dyDescent="0.25">
      <c r="B30" s="11" t="s">
        <v>94</v>
      </c>
      <c r="C30" s="13" t="s">
        <v>95</v>
      </c>
      <c r="D30" s="13"/>
      <c r="E30" s="13"/>
      <c r="F30" s="13"/>
      <c r="G30" s="14">
        <v>6</v>
      </c>
      <c r="H30" s="15"/>
      <c r="I30" s="16">
        <f t="shared" si="0"/>
        <v>0</v>
      </c>
    </row>
    <row r="31" spans="2:9" ht="30" x14ac:dyDescent="0.25">
      <c r="B31" s="11" t="s">
        <v>96</v>
      </c>
      <c r="C31" s="13" t="s">
        <v>97</v>
      </c>
      <c r="D31" s="13"/>
      <c r="E31" s="13"/>
      <c r="F31" s="13"/>
      <c r="G31" s="14">
        <v>2</v>
      </c>
      <c r="H31" s="15"/>
      <c r="I31" s="16">
        <f t="shared" si="0"/>
        <v>0</v>
      </c>
    </row>
    <row r="32" spans="2:9" x14ac:dyDescent="0.25">
      <c r="B32" s="11" t="s">
        <v>98</v>
      </c>
      <c r="C32" s="13" t="s">
        <v>99</v>
      </c>
      <c r="D32" s="13"/>
      <c r="E32" s="13"/>
      <c r="F32" s="13"/>
      <c r="G32" s="14">
        <v>12</v>
      </c>
      <c r="H32" s="15"/>
      <c r="I32" s="16">
        <f t="shared" si="0"/>
        <v>0</v>
      </c>
    </row>
    <row r="33" spans="2:9" x14ac:dyDescent="0.25">
      <c r="B33" s="11" t="s">
        <v>100</v>
      </c>
      <c r="C33" s="13" t="s">
        <v>101</v>
      </c>
      <c r="D33" s="13"/>
      <c r="E33" s="13"/>
      <c r="F33" s="13"/>
      <c r="G33" s="14">
        <v>8</v>
      </c>
      <c r="H33" s="15"/>
      <c r="I33" s="16">
        <f t="shared" si="0"/>
        <v>0</v>
      </c>
    </row>
    <row r="34" spans="2:9" x14ac:dyDescent="0.25">
      <c r="B34" s="11" t="s">
        <v>102</v>
      </c>
      <c r="C34" s="13" t="s">
        <v>103</v>
      </c>
      <c r="D34" s="13"/>
      <c r="E34" s="13"/>
      <c r="F34" s="13"/>
      <c r="G34" s="14">
        <v>3</v>
      </c>
      <c r="H34" s="15"/>
      <c r="I34" s="16">
        <f t="shared" si="0"/>
        <v>0</v>
      </c>
    </row>
    <row r="35" spans="2:9" x14ac:dyDescent="0.25">
      <c r="B35" s="11" t="s">
        <v>104</v>
      </c>
      <c r="C35" s="13" t="s">
        <v>105</v>
      </c>
      <c r="D35" s="13"/>
      <c r="E35" s="13"/>
      <c r="F35" s="13"/>
      <c r="G35" s="14">
        <v>3</v>
      </c>
      <c r="H35" s="15"/>
      <c r="I35" s="16">
        <f t="shared" si="0"/>
        <v>0</v>
      </c>
    </row>
    <row r="36" spans="2:9" ht="15.75" thickBot="1" x14ac:dyDescent="0.3">
      <c r="B36" s="11" t="s">
        <v>106</v>
      </c>
      <c r="C36" s="13" t="s">
        <v>107</v>
      </c>
      <c r="D36" s="13"/>
      <c r="E36" s="13"/>
      <c r="F36" s="13"/>
      <c r="G36" s="14">
        <v>14</v>
      </c>
      <c r="H36" s="17"/>
      <c r="I36" s="16">
        <f t="shared" si="0"/>
        <v>0</v>
      </c>
    </row>
    <row r="37" spans="2:9" ht="15.75" thickBot="1" x14ac:dyDescent="0.3">
      <c r="G37" s="18"/>
      <c r="H37" s="18"/>
      <c r="I37" s="19">
        <f>SUM(I11:I36)</f>
        <v>0</v>
      </c>
    </row>
    <row r="38" spans="2:9" x14ac:dyDescent="0.25">
      <c r="G38" s="18"/>
      <c r="H38" s="18"/>
    </row>
  </sheetData>
  <mergeCells count="1">
    <mergeCell ref="B9:I9"/>
  </mergeCells>
  <hyperlinks>
    <hyperlink ref="I1" location="Indice!A1" display="Indice" xr:uid="{CE3AA7E5-F02F-4456-BF35-AE9261C0C278}"/>
  </hyperlink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4549-B289-4154-ADA0-4B49B5199F08}">
  <dimension ref="B1:I32"/>
  <sheetViews>
    <sheetView showGridLines="0" zoomScaleNormal="100" workbookViewId="0">
      <selection activeCell="E15" sqref="E15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24" t="s">
        <v>5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14</v>
      </c>
      <c r="C11" s="12" t="s">
        <v>52</v>
      </c>
      <c r="D11" s="13"/>
      <c r="E11" s="13"/>
      <c r="F11" s="13"/>
      <c r="G11" s="20">
        <v>2</v>
      </c>
      <c r="H11" s="15"/>
      <c r="I11" s="16">
        <f t="shared" ref="I11:I30" si="0">G11*H11</f>
        <v>0</v>
      </c>
    </row>
    <row r="12" spans="2:9" x14ac:dyDescent="0.25">
      <c r="B12" s="11" t="s">
        <v>15</v>
      </c>
      <c r="C12" s="12" t="s">
        <v>53</v>
      </c>
      <c r="D12" s="13"/>
      <c r="E12" s="13"/>
      <c r="F12" s="13"/>
      <c r="G12" s="20">
        <v>2</v>
      </c>
      <c r="H12" s="15"/>
      <c r="I12" s="16">
        <f t="shared" si="0"/>
        <v>0</v>
      </c>
    </row>
    <row r="13" spans="2:9" x14ac:dyDescent="0.25">
      <c r="B13" s="11" t="s">
        <v>16</v>
      </c>
      <c r="C13" s="12" t="s">
        <v>17</v>
      </c>
      <c r="D13" s="13"/>
      <c r="E13" s="13"/>
      <c r="F13" s="13"/>
      <c r="G13" s="20">
        <v>2</v>
      </c>
      <c r="H13" s="15"/>
      <c r="I13" s="16">
        <f t="shared" si="0"/>
        <v>0</v>
      </c>
    </row>
    <row r="14" spans="2:9" x14ac:dyDescent="0.25">
      <c r="B14" s="11" t="s">
        <v>18</v>
      </c>
      <c r="C14" s="12" t="s">
        <v>19</v>
      </c>
      <c r="D14" s="13"/>
      <c r="E14" s="13"/>
      <c r="F14" s="13"/>
      <c r="G14" s="20">
        <v>2</v>
      </c>
      <c r="H14" s="15"/>
      <c r="I14" s="16">
        <f t="shared" si="0"/>
        <v>0</v>
      </c>
    </row>
    <row r="15" spans="2:9" ht="30" x14ac:dyDescent="0.25">
      <c r="B15" s="11" t="s">
        <v>20</v>
      </c>
      <c r="C15" s="12" t="s">
        <v>21</v>
      </c>
      <c r="D15" s="13"/>
      <c r="E15" s="13"/>
      <c r="F15" s="13"/>
      <c r="G15" s="20">
        <v>3</v>
      </c>
      <c r="H15" s="15"/>
      <c r="I15" s="16">
        <f t="shared" si="0"/>
        <v>0</v>
      </c>
    </row>
    <row r="16" spans="2:9" x14ac:dyDescent="0.25">
      <c r="B16" s="11" t="s">
        <v>22</v>
      </c>
      <c r="C16" s="12" t="s">
        <v>23</v>
      </c>
      <c r="D16" s="13"/>
      <c r="E16" s="13"/>
      <c r="F16" s="13"/>
      <c r="G16" s="20">
        <v>4</v>
      </c>
      <c r="H16" s="15"/>
      <c r="I16" s="16">
        <f t="shared" si="0"/>
        <v>0</v>
      </c>
    </row>
    <row r="17" spans="2:9" x14ac:dyDescent="0.25">
      <c r="B17" s="11" t="s">
        <v>24</v>
      </c>
      <c r="C17" s="12" t="s">
        <v>25</v>
      </c>
      <c r="D17" s="13"/>
      <c r="E17" s="13"/>
      <c r="F17" s="13"/>
      <c r="G17" s="20">
        <v>3</v>
      </c>
      <c r="H17" s="15"/>
      <c r="I17" s="16">
        <f t="shared" si="0"/>
        <v>0</v>
      </c>
    </row>
    <row r="18" spans="2:9" x14ac:dyDescent="0.25">
      <c r="B18" s="11" t="s">
        <v>26</v>
      </c>
      <c r="C18" s="12" t="s">
        <v>27</v>
      </c>
      <c r="D18" s="13"/>
      <c r="E18" s="13"/>
      <c r="F18" s="13"/>
      <c r="G18" s="20">
        <v>3</v>
      </c>
      <c r="H18" s="15"/>
      <c r="I18" s="16">
        <f t="shared" si="0"/>
        <v>0</v>
      </c>
    </row>
    <row r="19" spans="2:9" x14ac:dyDescent="0.25">
      <c r="B19" s="11" t="s">
        <v>28</v>
      </c>
      <c r="C19" s="12" t="s">
        <v>29</v>
      </c>
      <c r="D19" s="13"/>
      <c r="E19" s="13"/>
      <c r="F19" s="13"/>
      <c r="G19" s="20">
        <v>3</v>
      </c>
      <c r="H19" s="15"/>
      <c r="I19" s="16">
        <f t="shared" si="0"/>
        <v>0</v>
      </c>
    </row>
    <row r="20" spans="2:9" ht="30" x14ac:dyDescent="0.25">
      <c r="B20" s="11" t="s">
        <v>30</v>
      </c>
      <c r="C20" s="12" t="s">
        <v>31</v>
      </c>
      <c r="D20" s="13"/>
      <c r="E20" s="13"/>
      <c r="F20" s="13"/>
      <c r="G20" s="20">
        <v>1</v>
      </c>
      <c r="H20" s="15"/>
      <c r="I20" s="16">
        <f t="shared" si="0"/>
        <v>0</v>
      </c>
    </row>
    <row r="21" spans="2:9" x14ac:dyDescent="0.25">
      <c r="B21" s="11" t="s">
        <v>32</v>
      </c>
      <c r="C21" s="12" t="s">
        <v>33</v>
      </c>
      <c r="D21" s="13"/>
      <c r="E21" s="13"/>
      <c r="F21" s="13"/>
      <c r="G21" s="20">
        <v>1</v>
      </c>
      <c r="H21" s="15"/>
      <c r="I21" s="16">
        <f t="shared" si="0"/>
        <v>0</v>
      </c>
    </row>
    <row r="22" spans="2:9" x14ac:dyDescent="0.25">
      <c r="B22" s="11" t="s">
        <v>34</v>
      </c>
      <c r="C22" s="12" t="s">
        <v>35</v>
      </c>
      <c r="D22" s="13"/>
      <c r="E22" s="13"/>
      <c r="F22" s="13"/>
      <c r="G22" s="20">
        <v>3</v>
      </c>
      <c r="H22" s="15"/>
      <c r="I22" s="16">
        <f t="shared" si="0"/>
        <v>0</v>
      </c>
    </row>
    <row r="23" spans="2:9" x14ac:dyDescent="0.25">
      <c r="B23" s="11" t="s">
        <v>36</v>
      </c>
      <c r="C23" s="12" t="s">
        <v>37</v>
      </c>
      <c r="D23" s="13"/>
      <c r="E23" s="13"/>
      <c r="F23" s="13"/>
      <c r="G23" s="20">
        <v>4</v>
      </c>
      <c r="H23" s="15"/>
      <c r="I23" s="16">
        <f t="shared" si="0"/>
        <v>0</v>
      </c>
    </row>
    <row r="24" spans="2:9" x14ac:dyDescent="0.25">
      <c r="B24" s="11" t="s">
        <v>38</v>
      </c>
      <c r="C24" s="12" t="s">
        <v>39</v>
      </c>
      <c r="D24" s="13"/>
      <c r="E24" s="13"/>
      <c r="F24" s="13"/>
      <c r="G24" s="20">
        <v>2</v>
      </c>
      <c r="H24" s="15"/>
      <c r="I24" s="16">
        <f t="shared" si="0"/>
        <v>0</v>
      </c>
    </row>
    <row r="25" spans="2:9" x14ac:dyDescent="0.25">
      <c r="B25" s="11" t="s">
        <v>40</v>
      </c>
      <c r="C25" s="12" t="s">
        <v>41</v>
      </c>
      <c r="D25" s="13"/>
      <c r="E25" s="13"/>
      <c r="F25" s="13"/>
      <c r="G25" s="21">
        <v>4</v>
      </c>
      <c r="H25" s="15"/>
      <c r="I25" s="16">
        <f t="shared" si="0"/>
        <v>0</v>
      </c>
    </row>
    <row r="26" spans="2:9" x14ac:dyDescent="0.25">
      <c r="B26" s="11" t="s">
        <v>42</v>
      </c>
      <c r="C26" s="12" t="s">
        <v>43</v>
      </c>
      <c r="D26" s="13"/>
      <c r="E26" s="13"/>
      <c r="F26" s="13"/>
      <c r="G26" s="20">
        <v>4</v>
      </c>
      <c r="H26" s="15"/>
      <c r="I26" s="16">
        <f t="shared" si="0"/>
        <v>0</v>
      </c>
    </row>
    <row r="27" spans="2:9" x14ac:dyDescent="0.25">
      <c r="B27" s="11" t="s">
        <v>44</v>
      </c>
      <c r="C27" s="12" t="s">
        <v>45</v>
      </c>
      <c r="D27" s="13"/>
      <c r="E27" s="13"/>
      <c r="F27" s="13"/>
      <c r="G27" s="20">
        <v>3</v>
      </c>
      <c r="H27" s="15"/>
      <c r="I27" s="16">
        <f t="shared" si="0"/>
        <v>0</v>
      </c>
    </row>
    <row r="28" spans="2:9" x14ac:dyDescent="0.25">
      <c r="B28" s="11" t="s">
        <v>46</v>
      </c>
      <c r="C28" s="12" t="s">
        <v>47</v>
      </c>
      <c r="D28" s="13"/>
      <c r="E28" s="13"/>
      <c r="F28" s="13"/>
      <c r="G28" s="20">
        <v>3</v>
      </c>
      <c r="H28" s="15"/>
      <c r="I28" s="16">
        <f t="shared" si="0"/>
        <v>0</v>
      </c>
    </row>
    <row r="29" spans="2:9" x14ac:dyDescent="0.25">
      <c r="B29" s="11" t="s">
        <v>48</v>
      </c>
      <c r="C29" s="12" t="s">
        <v>49</v>
      </c>
      <c r="D29" s="13"/>
      <c r="E29" s="13"/>
      <c r="F29" s="13"/>
      <c r="G29" s="20">
        <v>3</v>
      </c>
      <c r="H29" s="15"/>
      <c r="I29" s="16">
        <f t="shared" si="0"/>
        <v>0</v>
      </c>
    </row>
    <row r="30" spans="2:9" ht="15.75" thickBot="1" x14ac:dyDescent="0.3">
      <c r="B30" s="11" t="s">
        <v>50</v>
      </c>
      <c r="C30" s="12" t="s">
        <v>51</v>
      </c>
      <c r="D30" s="13"/>
      <c r="E30" s="13"/>
      <c r="F30" s="13"/>
      <c r="G30" s="20">
        <v>8</v>
      </c>
      <c r="H30" s="15"/>
      <c r="I30" s="16">
        <f t="shared" si="0"/>
        <v>0</v>
      </c>
    </row>
    <row r="31" spans="2:9" ht="15.75" thickBot="1" x14ac:dyDescent="0.3">
      <c r="G31" s="18"/>
      <c r="H31" s="18"/>
      <c r="I31" s="19">
        <f>SUM(I11:I30)</f>
        <v>0</v>
      </c>
    </row>
    <row r="32" spans="2:9" x14ac:dyDescent="0.25">
      <c r="G32" s="18"/>
      <c r="H32" s="18"/>
    </row>
  </sheetData>
  <mergeCells count="1">
    <mergeCell ref="B9:I9"/>
  </mergeCells>
  <hyperlinks>
    <hyperlink ref="I1" location="Indice!A1" display="Indice" xr:uid="{EE78A1DB-1805-4473-86C8-60FEA5ECB36A}"/>
  </hyperlink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E236-8E63-40B9-94CC-D9137D02E9EA}">
  <dimension ref="B1:I28"/>
  <sheetViews>
    <sheetView showGridLines="0" topLeftCell="A9" zoomScaleNormal="100" workbookViewId="0">
      <selection activeCell="E19" sqref="E19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24" t="s">
        <v>286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285</v>
      </c>
      <c r="C11" s="12" t="s">
        <v>284</v>
      </c>
      <c r="D11" s="13"/>
      <c r="E11" s="13"/>
      <c r="F11" s="13"/>
      <c r="G11" s="23">
        <v>5</v>
      </c>
      <c r="H11" s="15"/>
      <c r="I11" s="16">
        <f t="shared" ref="I11:I26" si="0">G11*H11</f>
        <v>0</v>
      </c>
    </row>
    <row r="12" spans="2:9" x14ac:dyDescent="0.25">
      <c r="B12" s="11" t="s">
        <v>283</v>
      </c>
      <c r="C12" s="12" t="s">
        <v>282</v>
      </c>
      <c r="D12" s="13"/>
      <c r="E12" s="13"/>
      <c r="F12" s="13"/>
      <c r="G12" s="22">
        <v>4</v>
      </c>
      <c r="H12" s="15"/>
      <c r="I12" s="16">
        <f t="shared" si="0"/>
        <v>0</v>
      </c>
    </row>
    <row r="13" spans="2:9" x14ac:dyDescent="0.25">
      <c r="B13" s="11" t="s">
        <v>281</v>
      </c>
      <c r="C13" s="12" t="s">
        <v>280</v>
      </c>
      <c r="D13" s="13"/>
      <c r="E13" s="13"/>
      <c r="F13" s="13"/>
      <c r="G13" s="22">
        <v>1</v>
      </c>
      <c r="H13" s="15"/>
      <c r="I13" s="16">
        <f t="shared" si="0"/>
        <v>0</v>
      </c>
    </row>
    <row r="14" spans="2:9" x14ac:dyDescent="0.25">
      <c r="B14" s="11" t="s">
        <v>279</v>
      </c>
      <c r="C14" s="12" t="s">
        <v>278</v>
      </c>
      <c r="D14" s="13"/>
      <c r="E14" s="13"/>
      <c r="F14" s="13"/>
      <c r="G14" s="22">
        <v>1</v>
      </c>
      <c r="H14" s="15"/>
      <c r="I14" s="16">
        <f t="shared" si="0"/>
        <v>0</v>
      </c>
    </row>
    <row r="15" spans="2:9" x14ac:dyDescent="0.25">
      <c r="B15" s="11" t="s">
        <v>277</v>
      </c>
      <c r="C15" s="12" t="s">
        <v>276</v>
      </c>
      <c r="D15" s="13"/>
      <c r="E15" s="13"/>
      <c r="F15" s="13"/>
      <c r="G15" s="22">
        <v>1</v>
      </c>
      <c r="H15" s="15"/>
      <c r="I15" s="16">
        <f t="shared" si="0"/>
        <v>0</v>
      </c>
    </row>
    <row r="16" spans="2:9" x14ac:dyDescent="0.25">
      <c r="B16" s="11" t="s">
        <v>275</v>
      </c>
      <c r="C16" s="12" t="s">
        <v>274</v>
      </c>
      <c r="D16" s="13"/>
      <c r="E16" s="13"/>
      <c r="F16" s="13"/>
      <c r="G16" s="22">
        <v>1</v>
      </c>
      <c r="H16" s="15"/>
      <c r="I16" s="16">
        <f t="shared" si="0"/>
        <v>0</v>
      </c>
    </row>
    <row r="17" spans="2:9" ht="30" x14ac:dyDescent="0.25">
      <c r="B17" s="11" t="s">
        <v>273</v>
      </c>
      <c r="C17" s="12" t="s">
        <v>272</v>
      </c>
      <c r="D17" s="13"/>
      <c r="E17" s="13"/>
      <c r="F17" s="13"/>
      <c r="G17" s="22">
        <v>2</v>
      </c>
      <c r="H17" s="15"/>
      <c r="I17" s="16">
        <f t="shared" si="0"/>
        <v>0</v>
      </c>
    </row>
    <row r="18" spans="2:9" x14ac:dyDescent="0.25">
      <c r="B18" s="11" t="s">
        <v>271</v>
      </c>
      <c r="C18" s="12" t="s">
        <v>270</v>
      </c>
      <c r="D18" s="13"/>
      <c r="E18" s="13"/>
      <c r="F18" s="13"/>
      <c r="G18" s="22">
        <v>2</v>
      </c>
      <c r="H18" s="15"/>
      <c r="I18" s="16">
        <f t="shared" si="0"/>
        <v>0</v>
      </c>
    </row>
    <row r="19" spans="2:9" ht="30" x14ac:dyDescent="0.25">
      <c r="B19" s="11" t="s">
        <v>269</v>
      </c>
      <c r="C19" s="12" t="s">
        <v>268</v>
      </c>
      <c r="D19" s="13"/>
      <c r="E19" s="13"/>
      <c r="F19" s="13"/>
      <c r="G19" s="22">
        <v>3</v>
      </c>
      <c r="H19" s="15"/>
      <c r="I19" s="16">
        <f t="shared" si="0"/>
        <v>0</v>
      </c>
    </row>
    <row r="20" spans="2:9" ht="30" x14ac:dyDescent="0.25">
      <c r="B20" s="11" t="s">
        <v>267</v>
      </c>
      <c r="C20" s="12" t="s">
        <v>266</v>
      </c>
      <c r="D20" s="13"/>
      <c r="E20" s="13"/>
      <c r="F20" s="13"/>
      <c r="G20" s="22">
        <v>2</v>
      </c>
      <c r="H20" s="15"/>
      <c r="I20" s="16">
        <f t="shared" si="0"/>
        <v>0</v>
      </c>
    </row>
    <row r="21" spans="2:9" x14ac:dyDescent="0.25">
      <c r="B21" s="11" t="s">
        <v>265</v>
      </c>
      <c r="C21" s="12" t="s">
        <v>264</v>
      </c>
      <c r="D21" s="13"/>
      <c r="E21" s="13"/>
      <c r="F21" s="13"/>
      <c r="G21" s="22">
        <v>8</v>
      </c>
      <c r="H21" s="15"/>
      <c r="I21" s="16">
        <f t="shared" si="0"/>
        <v>0</v>
      </c>
    </row>
    <row r="22" spans="2:9" x14ac:dyDescent="0.25">
      <c r="B22" s="11" t="s">
        <v>263</v>
      </c>
      <c r="C22" s="12" t="s">
        <v>262</v>
      </c>
      <c r="D22" s="13"/>
      <c r="E22" s="13"/>
      <c r="F22" s="13"/>
      <c r="G22" s="22">
        <v>25</v>
      </c>
      <c r="H22" s="15"/>
      <c r="I22" s="16">
        <f t="shared" si="0"/>
        <v>0</v>
      </c>
    </row>
    <row r="23" spans="2:9" x14ac:dyDescent="0.25">
      <c r="B23" s="11" t="s">
        <v>261</v>
      </c>
      <c r="C23" s="12" t="s">
        <v>260</v>
      </c>
      <c r="D23" s="13"/>
      <c r="E23" s="13"/>
      <c r="F23" s="13"/>
      <c r="G23" s="22">
        <v>8</v>
      </c>
      <c r="H23" s="15"/>
      <c r="I23" s="16">
        <f t="shared" si="0"/>
        <v>0</v>
      </c>
    </row>
    <row r="24" spans="2:9" x14ac:dyDescent="0.25">
      <c r="B24" s="11" t="s">
        <v>259</v>
      </c>
      <c r="C24" s="12" t="s">
        <v>258</v>
      </c>
      <c r="D24" s="13"/>
      <c r="E24" s="13"/>
      <c r="F24" s="13"/>
      <c r="G24" s="22">
        <v>8</v>
      </c>
      <c r="H24" s="15"/>
      <c r="I24" s="16">
        <f t="shared" si="0"/>
        <v>0</v>
      </c>
    </row>
    <row r="25" spans="2:9" x14ac:dyDescent="0.25">
      <c r="B25" s="11" t="s">
        <v>257</v>
      </c>
      <c r="C25" s="12" t="s">
        <v>256</v>
      </c>
      <c r="D25" s="13"/>
      <c r="E25" s="13"/>
      <c r="F25" s="13"/>
      <c r="G25" s="22">
        <v>8</v>
      </c>
      <c r="H25" s="15"/>
      <c r="I25" s="16">
        <f t="shared" si="0"/>
        <v>0</v>
      </c>
    </row>
    <row r="26" spans="2:9" ht="15.75" thickBot="1" x14ac:dyDescent="0.3">
      <c r="B26" s="11" t="s">
        <v>255</v>
      </c>
      <c r="C26" s="12" t="s">
        <v>254</v>
      </c>
      <c r="D26" s="13"/>
      <c r="E26" s="13"/>
      <c r="F26" s="13"/>
      <c r="G26" s="22">
        <v>8</v>
      </c>
      <c r="H26" s="17"/>
      <c r="I26" s="16">
        <f t="shared" si="0"/>
        <v>0</v>
      </c>
    </row>
    <row r="27" spans="2:9" ht="15.75" thickBot="1" x14ac:dyDescent="0.3">
      <c r="G27" s="18"/>
      <c r="H27" s="18"/>
      <c r="I27" s="19">
        <f>SUM(I11:I26)</f>
        <v>0</v>
      </c>
    </row>
    <row r="28" spans="2:9" x14ac:dyDescent="0.25">
      <c r="G28" s="18"/>
      <c r="H28" s="18"/>
    </row>
  </sheetData>
  <mergeCells count="1">
    <mergeCell ref="B9:I9"/>
  </mergeCells>
  <hyperlinks>
    <hyperlink ref="I1" location="Indice!A1" display="Indice" xr:uid="{82C11564-1248-41A2-A19C-2CEC8BCC0484}"/>
  </hyperlink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70A5-240A-4986-B415-E05534F2C95C}">
  <dimension ref="B1:I19"/>
  <sheetViews>
    <sheetView showGridLines="0" topLeftCell="A6" zoomScaleNormal="100" workbookViewId="0">
      <selection activeCell="C13" sqref="C13"/>
    </sheetView>
  </sheetViews>
  <sheetFormatPr baseColWidth="10" defaultRowHeight="15" x14ac:dyDescent="0.25"/>
  <cols>
    <col min="2" max="2" width="12.42578125" customWidth="1"/>
    <col min="3" max="3" width="47.7109375" customWidth="1"/>
    <col min="4" max="6" width="11.7109375" customWidth="1"/>
    <col min="7" max="7" width="15" style="1" customWidth="1"/>
    <col min="8" max="8" width="13.140625" style="1" customWidth="1"/>
    <col min="9" max="9" width="13.85546875" style="1" customWidth="1"/>
  </cols>
  <sheetData>
    <row r="1" spans="2:9" x14ac:dyDescent="0.25">
      <c r="I1" s="2" t="s">
        <v>0</v>
      </c>
    </row>
    <row r="2" spans="2:9" ht="18.75" x14ac:dyDescent="0.3">
      <c r="B2" s="3" t="s">
        <v>1</v>
      </c>
      <c r="C2" s="3"/>
      <c r="D2" s="3"/>
      <c r="E2" s="3"/>
      <c r="F2" s="3"/>
    </row>
    <row r="3" spans="2:9" ht="18.75" x14ac:dyDescent="0.3">
      <c r="B3" s="4" t="s">
        <v>253</v>
      </c>
      <c r="C3" s="5"/>
      <c r="D3" s="3"/>
      <c r="E3" s="3"/>
      <c r="F3" s="3"/>
    </row>
    <row r="4" spans="2:9" x14ac:dyDescent="0.25">
      <c r="B4" s="4" t="s">
        <v>2</v>
      </c>
      <c r="C4" s="4"/>
      <c r="D4" s="4"/>
      <c r="E4" s="4"/>
      <c r="F4" s="4"/>
    </row>
    <row r="5" spans="2:9" x14ac:dyDescent="0.25">
      <c r="B5" s="4" t="s">
        <v>3</v>
      </c>
      <c r="C5" s="4"/>
      <c r="D5" s="4"/>
      <c r="E5" s="4"/>
      <c r="F5" s="4"/>
    </row>
    <row r="6" spans="2:9" ht="15.75" x14ac:dyDescent="0.25">
      <c r="B6" s="6" t="s">
        <v>4</v>
      </c>
      <c r="C6" s="7"/>
      <c r="D6" s="4"/>
      <c r="E6" s="4"/>
      <c r="F6" s="4"/>
    </row>
    <row r="8" spans="2:9" ht="15.75" thickBot="1" x14ac:dyDescent="0.3"/>
    <row r="9" spans="2:9" ht="15.75" thickBot="1" x14ac:dyDescent="0.3">
      <c r="B9" s="24" t="s">
        <v>287</v>
      </c>
      <c r="C9" s="25"/>
      <c r="D9" s="25"/>
      <c r="E9" s="25"/>
      <c r="F9" s="25"/>
      <c r="G9" s="25"/>
      <c r="H9" s="25"/>
      <c r="I9" s="26"/>
    </row>
    <row r="10" spans="2:9" ht="30" x14ac:dyDescent="0.25"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8" t="s">
        <v>11</v>
      </c>
      <c r="H10" s="10" t="s">
        <v>12</v>
      </c>
      <c r="I10" s="10" t="s">
        <v>13</v>
      </c>
    </row>
    <row r="11" spans="2:9" x14ac:dyDescent="0.25">
      <c r="B11" s="11" t="s">
        <v>288</v>
      </c>
      <c r="C11" s="12" t="s">
        <v>289</v>
      </c>
      <c r="D11" s="13"/>
      <c r="E11" s="13"/>
      <c r="F11" s="13"/>
      <c r="G11" s="22">
        <v>4</v>
      </c>
      <c r="H11" s="15"/>
      <c r="I11" s="16">
        <f t="shared" ref="I11:I17" si="0">G11*H11</f>
        <v>0</v>
      </c>
    </row>
    <row r="12" spans="2:9" ht="30" x14ac:dyDescent="0.25">
      <c r="B12" s="11" t="s">
        <v>290</v>
      </c>
      <c r="C12" s="12" t="s">
        <v>291</v>
      </c>
      <c r="D12" s="13"/>
      <c r="E12" s="13"/>
      <c r="F12" s="13"/>
      <c r="G12" s="22">
        <v>4</v>
      </c>
      <c r="H12" s="15"/>
      <c r="I12" s="16">
        <f t="shared" si="0"/>
        <v>0</v>
      </c>
    </row>
    <row r="13" spans="2:9" x14ac:dyDescent="0.25">
      <c r="B13" s="11" t="s">
        <v>292</v>
      </c>
      <c r="C13" s="12" t="s">
        <v>293</v>
      </c>
      <c r="D13" s="13"/>
      <c r="E13" s="13"/>
      <c r="F13" s="13"/>
      <c r="G13" s="22">
        <v>4</v>
      </c>
      <c r="H13" s="15"/>
      <c r="I13" s="16">
        <f t="shared" si="0"/>
        <v>0</v>
      </c>
    </row>
    <row r="14" spans="2:9" x14ac:dyDescent="0.25">
      <c r="B14" s="11" t="s">
        <v>294</v>
      </c>
      <c r="C14" s="12" t="s">
        <v>295</v>
      </c>
      <c r="D14" s="13"/>
      <c r="E14" s="13"/>
      <c r="F14" s="13"/>
      <c r="G14" s="22">
        <v>4</v>
      </c>
      <c r="H14" s="15"/>
      <c r="I14" s="16">
        <f t="shared" si="0"/>
        <v>0</v>
      </c>
    </row>
    <row r="15" spans="2:9" x14ac:dyDescent="0.25">
      <c r="B15" s="11" t="s">
        <v>296</v>
      </c>
      <c r="C15" s="12" t="s">
        <v>297</v>
      </c>
      <c r="D15" s="13"/>
      <c r="E15" s="13"/>
      <c r="F15" s="13"/>
      <c r="G15" s="22">
        <v>1</v>
      </c>
      <c r="H15" s="15"/>
      <c r="I15" s="16">
        <f t="shared" si="0"/>
        <v>0</v>
      </c>
    </row>
    <row r="16" spans="2:9" x14ac:dyDescent="0.25">
      <c r="B16" s="11" t="s">
        <v>298</v>
      </c>
      <c r="C16" s="12" t="s">
        <v>299</v>
      </c>
      <c r="D16" s="13"/>
      <c r="E16" s="13"/>
      <c r="F16" s="13"/>
      <c r="G16" s="22">
        <v>3</v>
      </c>
      <c r="H16" s="15"/>
      <c r="I16" s="16">
        <f t="shared" si="0"/>
        <v>0</v>
      </c>
    </row>
    <row r="17" spans="2:9" ht="30.75" thickBot="1" x14ac:dyDescent="0.3">
      <c r="B17" s="11" t="s">
        <v>300</v>
      </c>
      <c r="C17" s="12" t="s">
        <v>301</v>
      </c>
      <c r="D17" s="13"/>
      <c r="E17" s="13"/>
      <c r="F17" s="13"/>
      <c r="G17" s="22">
        <v>1</v>
      </c>
      <c r="H17" s="17"/>
      <c r="I17" s="16">
        <f t="shared" si="0"/>
        <v>0</v>
      </c>
    </row>
    <row r="18" spans="2:9" ht="15.75" thickBot="1" x14ac:dyDescent="0.3">
      <c r="G18" s="18"/>
      <c r="H18" s="18"/>
      <c r="I18" s="19">
        <f>SUM(I11:I17)</f>
        <v>0</v>
      </c>
    </row>
    <row r="19" spans="2:9" x14ac:dyDescent="0.25">
      <c r="G19" s="18"/>
      <c r="H19" s="18"/>
    </row>
  </sheetData>
  <mergeCells count="1">
    <mergeCell ref="B9:I9"/>
  </mergeCells>
  <hyperlinks>
    <hyperlink ref="I1" location="Indice!A1" display="Indice" xr:uid="{BD87D923-7F53-4F3C-93B6-E44C84E63AD0}"/>
  </hyperlink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69804-C206-4353-B2AA-1A0CF30C813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9F512B61-8F05-4CC4-B85A-7F56BEDFA1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EB227-EE6D-43CD-B0FD-9EAC4D7C2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Mecánica Automotríz</vt:lpstr>
      <vt:lpstr>Gastronomía</vt:lpstr>
      <vt:lpstr>Ind. gráficas</vt:lpstr>
      <vt:lpstr>Audiovisual</vt:lpstr>
      <vt:lpstr>Biotecnología</vt:lpstr>
      <vt:lpstr>Electrónica</vt:lpstr>
      <vt:lpstr>Electrotécnica</vt:lpstr>
      <vt:lpstr>Audiovisual!Área_de_impresión</vt:lpstr>
      <vt:lpstr>Biotecnología!Área_de_impresión</vt:lpstr>
      <vt:lpstr>Electrónica!Área_de_impresión</vt:lpstr>
      <vt:lpstr>Electrotécnica!Área_de_impresión</vt:lpstr>
      <vt:lpstr>Gastronomía!Área_de_impresión</vt:lpstr>
      <vt:lpstr>'Ind. gráficas'!Área_de_impresión</vt:lpstr>
      <vt:lpstr>'Mecánica Automotríz'!Área_de_impresión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Heijo</dc:creator>
  <cp:lastModifiedBy>Rodrigo Velasco</cp:lastModifiedBy>
  <dcterms:created xsi:type="dcterms:W3CDTF">2023-12-08T18:28:17Z</dcterms:created>
  <dcterms:modified xsi:type="dcterms:W3CDTF">2023-12-08T19:56:42Z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